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. Закупки 2016-2017-2018\, 2024 год\311 А (МСП)  ремонт\Приложение 1 к ДоЗ Тех.требования\"/>
    </mc:Choice>
  </mc:AlternateContent>
  <bookViews>
    <workbookView xWindow="0" yWindow="0" windowWidth="16380" windowHeight="8190" tabRatio="500"/>
  </bookViews>
  <sheets>
    <sheet name="Сводный сметный расчет ВЛ 6-10 " sheetId="1" r:id="rId1"/>
    <sheet name="1. ЛС ВЛ 10 кВ Ф-2 ПС Смирновка" sheetId="2" r:id="rId2"/>
    <sheet name="2. ЛС ВЛ 10кВ Ф-16 ПС Анастасье" sheetId="3" r:id="rId3"/>
  </sheets>
  <definedNames>
    <definedName name="_xlnm.Print_Titles" localSheetId="1">'1. ЛС ВЛ 10 кВ Ф-2 ПС Смирновка'!$24:$24</definedName>
    <definedName name="_xlnm.Print_Titles" localSheetId="2">'2. ЛС ВЛ 10кВ Ф-16 ПС Анастасье'!$25:$25</definedName>
    <definedName name="_xlnm.Print_Titles" localSheetId="0">'Сводный сметный расчет ВЛ 6-10 '!$16:$16</definedName>
    <definedName name="_xlnm.Print_Area" localSheetId="0">'Сводный сметный расчет ВЛ 6-10 '!$A$1:$H$35</definedName>
  </definedNames>
  <calcPr calcId="162913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32" i="1" l="1"/>
</calcChain>
</file>

<file path=xl/sharedStrings.xml><?xml version="1.0" encoding="utf-8"?>
<sst xmlns="http://schemas.openxmlformats.org/spreadsheetml/2006/main" count="2391" uniqueCount="441">
  <si>
    <t>Приложение № 5 к Техническим требованиям</t>
  </si>
  <si>
    <t>Закупка №31101</t>
  </si>
  <si>
    <t xml:space="preserve">СВОДНЫЙ СМЕТНЫЙ РАСЧЕТ СТОИМОСТИ СТРОИТЕЛЬСТВА </t>
  </si>
  <si>
    <t>ОКПД2 42.22.22.140. Капитальный ремонт ВЛ 6-10 кВ структурного подразделения Центральные электрические сети, в рамках выполнения годовой программы ремонтов 2024 года филиала Хабаровские  электрические сети</t>
  </si>
  <si>
    <t>(наименование стройки)</t>
  </si>
  <si>
    <t>№ п/п</t>
  </si>
  <si>
    <t>Обоснование</t>
  </si>
  <si>
    <t>Наименование глав, объектов капитального строительства, работ и затрат</t>
  </si>
  <si>
    <t xml:space="preserve">Сметная стоимость, тыс. руб. </t>
  </si>
  <si>
    <t>Строительных
(ремонтно- строительных, ремонтно- реставра 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</si>
  <si>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</si>
  <si>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</si>
  <si>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</si>
  <si>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</si>
  <si>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</si>
  <si>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ЛС</t>
  </si>
  <si>
    <t>Капитальный ремонт ВЛ-10 кВ Сергеевка-Смирновка отпайка на с. Свечино. Инв. № HB009422. Замена опор, замена провода, обваловка опор, монтаж РЛНД.</t>
  </si>
  <si>
    <t>Капитальный ремонт ВЛ-10 кВ Анастасьевка - Малышево. Инв. № НВ009451. Замена опор, замена провода, обваловка опор, монтаж существующего ЛР.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</si>
  <si>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</si>
  <si>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</si>
  <si>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</si>
  <si>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</si>
  <si>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</si>
  <si>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</si>
  <si>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Доставка техники и персонала до места производства работ</t>
  </si>
  <si>
    <t>Сборник сметных норм дополнительных затрат при производстве строительно-монтажных работ в зимнее время 3,7%</t>
  </si>
  <si>
    <t>Итого по Главе 9. "Прочие работы и затраты"</t>
  </si>
  <si>
    <t>Итого по Главам 1-9</t>
  </si>
  <si>
    <t>Дополнительные работы и затраты</t>
  </si>
  <si>
    <t>Индекс дефлятор 5,3%</t>
  </si>
  <si>
    <t>Итого с учетом "Дополнительные работы и затраты"</t>
  </si>
  <si>
    <t>Итого "Дополнительные работы и затраты"</t>
  </si>
  <si>
    <t>Налоги и обязательные платежи</t>
  </si>
  <si>
    <t>Итого по сводному расчету</t>
  </si>
  <si>
    <t>ВЛ 10 кВ Ф-2 ПС Смирновка (отп. на с. Свечино)</t>
  </si>
  <si>
    <t>ЛОКАЛЬНЫЙ СМЕТНЫЙ РАСЧЕТ № 1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</si>
  <si>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</si>
  <si>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</si>
  <si>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</si>
  <si>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</si>
  <si>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</si>
  <si>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Ведомость дефектов и объемов работ</t>
  </si>
  <si>
    <t>(проектная и (или) иная техническая документация)</t>
  </si>
  <si>
    <t xml:space="preserve">Сметная стоимость </t>
  </si>
  <si>
    <t>(3994,56)</t>
  </si>
  <si>
    <t>тыс.руб.</t>
  </si>
  <si>
    <t>в том числе:</t>
  </si>
  <si>
    <t>строительных работ</t>
  </si>
  <si>
    <t>(3253)</t>
  </si>
  <si>
    <t>Средства на оплату труда рабочих</t>
  </si>
  <si>
    <t>(19,57)</t>
  </si>
  <si>
    <t>(1,72)</t>
  </si>
  <si>
    <t>Нормативные затраты труда рабочих</t>
  </si>
  <si>
    <t>чел.час.</t>
  </si>
  <si>
    <t>(0)</t>
  </si>
  <si>
    <t>Нормативные затраты труда машинистов</t>
  </si>
  <si>
    <t xml:space="preserve">Расчетный измеритель конструктивного решения  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</si>
  <si>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</si>
  <si>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</si>
  <si>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</si>
  <si>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</si>
  <si>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</si>
  <si>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</si>
  <si>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</si>
  <si>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</si>
  <si>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</si>
  <si>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Раздел 1. Демонтажные работы</t>
  </si>
  <si>
    <t>1</t>
  </si>
  <si>
    <t>ТЕР33-04-042-02</t>
  </si>
  <si>
    <t>Демонтаж опор ВЛ 0,38-10 кВ: без приставок одностоечных с подкосом</t>
  </si>
  <si>
    <t>1 опора</t>
  </si>
  <si>
    <t>ОТ</t>
  </si>
  <si>
    <t>ЭМ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</si>
  <si>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</si>
  <si>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</si>
  <si>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</si>
  <si>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</si>
  <si>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</si>
  <si>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</si>
  <si>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</si>
  <si>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</si>
  <si>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</si>
  <si>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п.27, Приказ № 774/пр от 11.12.2020 п.16</t>
  </si>
  <si>
    <t>СП Линии электропередачи</t>
  </si>
  <si>
    <t>Всего по позиции</t>
  </si>
  <si>
    <t>2</t>
  </si>
  <si>
    <t>ТЕР33-04-042-01</t>
  </si>
  <si>
    <t>Демонтаж опор ВЛ 0,38-10 кВ: без приставок одностоечных</t>
  </si>
  <si>
    <t>3</t>
  </si>
  <si>
    <t>ТЕР33-04-040-03</t>
  </si>
  <si>
    <t>Демонтаж: 3-х проводов ВЛ 6-10 кВ</t>
  </si>
  <si>
    <t>1 опора (3 провода)</t>
  </si>
  <si>
    <t>4</t>
  </si>
  <si>
    <t>ТЕРм08-02-144-03</t>
  </si>
  <si>
    <t>Отсоединениее к зажимам жил проводов или кабелей сечением: до 16 мм2</t>
  </si>
  <si>
    <t>100 шт.</t>
  </si>
  <si>
    <t>Приказ от 14.07.2022 № 571/пр п.84 табл.3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</si>
  <si>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</si>
  <si>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М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</si>
  <si>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</si>
  <si>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</si>
  <si>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</si>
  <si>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</si>
  <si>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5</t>
  </si>
  <si>
    <t>ТЕР33-02-013-11</t>
  </si>
  <si>
    <t>Демонтаж стальных траверс (Траверса ТМ-1-17,2 кг/ 1шт.)</t>
  </si>
  <si>
    <t>1 т конструкций</t>
  </si>
  <si>
    <t>Демонтаж оборудования, пригодного для дальнейшего использования, со снятием с места установки, необходимой (частичной) разборкой без хранения (перемещается на другое место установки и тому подобное) ОЗП=0,6; ЭМ=0,6 к расх.; ЗПМ=0,6; МАТ=0 к расх.; ТЗ=0,6; ТЗМ=0,6</t>
  </si>
  <si>
    <t>Приказ от 04.08.2020 № 421/пр прил.10 табл.3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</si>
  <si>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</t>
  </si>
  <si>
    <t>6</t>
  </si>
  <si>
    <t>ТЕРм08-01-052-01
Прим.</t>
  </si>
  <si>
    <t>Демонтаж изолятора напряжением: до 10 кВ</t>
  </si>
  <si>
    <t>1 шт.</t>
  </si>
  <si>
    <t>Приказ от 04.09.2019 № 519/пр табл.3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</si>
  <si>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</si>
  <si>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Итого по разделу 1 Демонтажные работы</t>
  </si>
  <si>
    <t>Раздел 2. Монтажные работы</t>
  </si>
  <si>
    <t>7</t>
  </si>
  <si>
    <t>ТЕР33-04-003-01</t>
  </si>
  <si>
    <t>Установка железобетонных опор ВЛ 0,38; 6-10 кВ с траверсами без приставок: одностоечных</t>
  </si>
  <si>
    <t>Прил.33.4 п.3.11</t>
  </si>
  <si>
    <t>На непромерзших болотах, в плывунах ОЗП=1,4; ЭМ=1,4 к расх.; ЗПМ=1,4; ТЗ=1,4; ТЗМ=1,4</t>
  </si>
  <si>
    <t>Прил.33.4 п.3.12</t>
  </si>
  <si>
    <t>По просекам, кустарникам и неглубоким оврагам ОЗП=1,1; ЭМ=1,1 к расх.; ЗПМ=1,1; ТЗ=1,1; ТЗМ=1,1</t>
  </si>
  <si>
    <t>8</t>
  </si>
  <si>
    <t>ТЕР33-04-003-02</t>
  </si>
  <si>
    <t>Установка железобетонных опор ВЛ 0,38; 6-10 кВ с траверсами без приставок: одностоечных с одним подкосом</t>
  </si>
  <si>
    <t>9</t>
  </si>
  <si>
    <t>ТЕР33-04-003-03</t>
  </si>
  <si>
    <t>Установка железобетонных опор ВЛ 0,38; 6-10 кВ с траверсами без приставок: одностоечных с двумя подкосами</t>
  </si>
  <si>
    <t>Подвеска проводов</t>
  </si>
  <si>
    <t>10</t>
  </si>
  <si>
    <t>ТЕР33-04-009-01</t>
  </si>
  <si>
    <t>Подвеска проводов ВЛ 6-10 кВ в ненаселенной местности сечением: до 35 мм2 с помощью механизмов</t>
  </si>
  <si>
    <t>1 км линии (3 провода) при 10 опорах</t>
  </si>
  <si>
    <t>11</t>
  </si>
  <si>
    <t>ТЕР33-04-011-07</t>
  </si>
  <si>
    <t>Подвеска проводов ВЛ 10 кВ на переходах через препятствия: водные преграды</t>
  </si>
  <si>
    <t>1 переход</t>
  </si>
  <si>
    <t>12</t>
  </si>
  <si>
    <t>ТЕРм08-02-144-05</t>
  </si>
  <si>
    <t>Присоединение к зажимам жил проводов или кабелей сечением: до 70 мм2</t>
  </si>
  <si>
    <t>Монтаж РЛНД</t>
  </si>
  <si>
    <t>13</t>
  </si>
  <si>
    <t>ТЕР33-04-030-04</t>
  </si>
  <si>
    <t>Установка разъединителей с приводом: вручную</t>
  </si>
  <si>
    <t>1 компл.</t>
  </si>
  <si>
    <t>Устройство заземления для РЛНД</t>
  </si>
  <si>
    <t>14</t>
  </si>
  <si>
    <t>ТЕР33-03-004-02</t>
  </si>
  <si>
    <t>Забивка вертикальных заземлителей вручную на глубину до 3 м</t>
  </si>
  <si>
    <t>1 заземлитель</t>
  </si>
  <si>
    <t>15</t>
  </si>
  <si>
    <t>ТССЦ-101-2542</t>
  </si>
  <si>
    <t>Сталь угловая: 50х50 мм</t>
  </si>
  <si>
    <t>т</t>
  </si>
  <si>
    <t>16</t>
  </si>
  <si>
    <t>ТЕР33-04-015-01
Прим.</t>
  </si>
  <si>
    <t>Устройство заземления РЛНД на опорах</t>
  </si>
  <si>
    <t>10 м шин заземления</t>
  </si>
  <si>
    <t>17</t>
  </si>
  <si>
    <t>ТССЦ-204-0003</t>
  </si>
  <si>
    <t>Горячекатаная арматурная сталь гладкая класса А-I, диаметром 10 мм (Заземлитель по опоре и от РЛНД, Контур заземления к опоре)</t>
  </si>
  <si>
    <t>Итого по разделу 2 Монтажные работы</t>
  </si>
  <si>
    <t>Раздел 3. Повторное заземление на опорах ВЛ</t>
  </si>
  <si>
    <t>18</t>
  </si>
  <si>
    <t>19</t>
  </si>
  <si>
    <t>Горячекатаная арматурная сталь гладкая класса А-I, диаметром 10 мм</t>
  </si>
  <si>
    <t>20</t>
  </si>
  <si>
    <t>Итого по разделу 3 Повторное заземление на опорах ВЛ</t>
  </si>
  <si>
    <t>Раздел 4. Обваловка опор скальным грунтом</t>
  </si>
  <si>
    <t>21</t>
  </si>
  <si>
    <t>ТЕР01-01-037-01</t>
  </si>
  <si>
    <t>Засыпка траншей и котлованов предварительно разрыхленным скальным грунтом с перемещением до 10 м бульдозерами мощностью: 79 кВт (108 л.с.)</t>
  </si>
  <si>
    <t>1000 м3 грунта</t>
  </si>
  <si>
    <t>Тех. часть ТЕР 33 п.1.33.5</t>
  </si>
  <si>
    <t>Линейные работы ОЗП=1,2; ЭМ=1,2; ЗПМ=1,2; ТЗ=1,2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</si>
  <si>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</si>
  <si>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</si>
  <si>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</si>
  <si>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</si>
  <si>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22</t>
  </si>
  <si>
    <t>ТЕР01-01-037-04</t>
  </si>
  <si>
    <t>При перемещении грунта на каждые 10 м добавлять: к расценке 01-01-037-01</t>
  </si>
  <si>
    <t>23</t>
  </si>
  <si>
    <t>ТССЦ-413-0220
Применительно</t>
  </si>
  <si>
    <t>Скальный грунт</t>
  </si>
  <si>
    <t>м3</t>
  </si>
  <si>
    <t>24</t>
  </si>
  <si>
    <t>ТССЦпг-03-21-01-063</t>
  </si>
  <si>
    <t>Перевозка грузов автомобилями-самосвалами грузоподъемностью 10 т, работающих вне карьера, на расстояние: до 63 км I класс груза</t>
  </si>
  <si>
    <t>1 т груза</t>
  </si>
  <si>
    <t>Итого по разделу 4 Обваловка опор скальным грунтом</t>
  </si>
  <si>
    <t>Раздел 5. Сопутствующие работы</t>
  </si>
  <si>
    <t>Расчистка подъездных путей</t>
  </si>
  <si>
    <t>25</t>
  </si>
  <si>
    <t>ТЕР01-02-087-03
Прим.</t>
  </si>
  <si>
    <t>Подготовка подъездных путей к  трассе ВЛ: планировка грунта (снега) бульдозерами</t>
  </si>
  <si>
    <t>1000 м3 снега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</si>
  <si>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</si>
  <si>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</si>
  <si>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</si>
  <si>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</si>
  <si>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26</t>
  </si>
  <si>
    <t>ТЕР01-02-112-04</t>
  </si>
  <si>
    <t>Срезка кустарника и мелколесья в грунтах естественного залегания кусторезами на тракторе мощностью: 118 кВт (160 л.с.), кустарник и мелколесье густые</t>
  </si>
  <si>
    <t>1 га</t>
  </si>
  <si>
    <t>27</t>
  </si>
  <si>
    <t>ТЕР01-02-117-07</t>
  </si>
  <si>
    <t>Сгребание срезанного или выкорчеванного кустарника и мелколесья корчевателями-собирателями на тракторе мощностью 118 кВт (160 л.с.) с перемещением до 20 м, кустарник и мелколесье: густое</t>
  </si>
  <si>
    <t>28</t>
  </si>
  <si>
    <t>ТЕР01-02-118-02
Применительно</t>
  </si>
  <si>
    <t>Измельчения древесных отходов  спецтехникой</t>
  </si>
  <si>
    <t>Итого по разделу 5 Сопутствующие работы</t>
  </si>
  <si>
    <t>Раздел 6. Материалы</t>
  </si>
  <si>
    <t>29</t>
  </si>
  <si>
    <t>КП</t>
  </si>
  <si>
    <t>Натяжной изолятор полимерный ЛК-70/10/И-4СС</t>
  </si>
  <si>
    <t>шт.</t>
  </si>
  <si>
    <t>Цена=1213,9/1,2</t>
  </si>
  <si>
    <t>30</t>
  </si>
  <si>
    <t>ТССЦ-509-5834</t>
  </si>
  <si>
    <t>Зажим натяжной: болтовый НБ-2-6А</t>
  </si>
  <si>
    <t>31</t>
  </si>
  <si>
    <t>Серьга СР-7-16</t>
  </si>
  <si>
    <t>шт</t>
  </si>
  <si>
    <t>Цена=104/1,2</t>
  </si>
  <si>
    <t>32</t>
  </si>
  <si>
    <t>Ушко однолапчатое У2К-7-16</t>
  </si>
  <si>
    <t>Цена=526/1,2</t>
  </si>
  <si>
    <t>33</t>
  </si>
  <si>
    <t>Спиральная вязка CB 70 (6шт.)</t>
  </si>
  <si>
    <t>Цена=93,6/1,2</t>
  </si>
  <si>
    <t>34</t>
  </si>
  <si>
    <t>ТССЦ-201-8113</t>
  </si>
  <si>
    <t>Траверсы ТМ-65</t>
  </si>
  <si>
    <t>35</t>
  </si>
  <si>
    <t>Траверсы ТМ-66</t>
  </si>
  <si>
    <t>36</t>
  </si>
  <si>
    <t>ТССЦ-509-0044</t>
  </si>
  <si>
    <t>Колпачки К-7</t>
  </si>
  <si>
    <t>10 шт.</t>
  </si>
  <si>
    <t>37</t>
  </si>
  <si>
    <t>Зажим плашечный CD 35</t>
  </si>
  <si>
    <t>Цена=112,5/1,2</t>
  </si>
  <si>
    <t>38</t>
  </si>
  <si>
    <t>ТССЦ-111-0179</t>
  </si>
  <si>
    <t>Изоляторы штыревые стеклянные линейные ШС-20УО</t>
  </si>
  <si>
    <t>39</t>
  </si>
  <si>
    <t>ТССЦ-403-1946</t>
  </si>
  <si>
    <t>Стойка опоры: СВ 105-5 /бетон В30 (М400), объем 0,47 м3, расход арматуры 92,0 кг/ (серия 3.407.1-143 вып. 7)</t>
  </si>
  <si>
    <t>40</t>
  </si>
  <si>
    <t>Провода самонесущие изолированные для воздушных линий электропередачи с алюминиевыми жилами марки СИП 1х70</t>
  </si>
  <si>
    <t>м</t>
  </si>
  <si>
    <t>Цена=100,6/1,2*1,02</t>
  </si>
  <si>
    <t>41</t>
  </si>
  <si>
    <t>РЛНД 10/400 А с ПРНЗ</t>
  </si>
  <si>
    <t>Цена=15518/1,2</t>
  </si>
  <si>
    <t>42</t>
  </si>
  <si>
    <t>Прайс-лист</t>
  </si>
  <si>
    <t>Комплект крепления разъединителя РЛНД на опору</t>
  </si>
  <si>
    <t>Цена=7700/1,2</t>
  </si>
  <si>
    <t>43</t>
  </si>
  <si>
    <t>Траверсы ТМ-63</t>
  </si>
  <si>
    <t>44</t>
  </si>
  <si>
    <t>Траверсы ТМ-67</t>
  </si>
  <si>
    <t>45</t>
  </si>
  <si>
    <t>Траверсы ТМ-68</t>
  </si>
  <si>
    <t>46</t>
  </si>
  <si>
    <t>Хомут Х-51</t>
  </si>
  <si>
    <t>Цена=326/1,2</t>
  </si>
  <si>
    <t>47</t>
  </si>
  <si>
    <t>Узел крепления подкоса У-52</t>
  </si>
  <si>
    <t>Цена=2127/1,2</t>
  </si>
  <si>
    <t>Итого по разделу 6 Материалы</t>
  </si>
  <si>
    <t>Раздел 7. Транспортировка демонтированных материалов</t>
  </si>
  <si>
    <t>Опоры</t>
  </si>
  <si>
    <t>48</t>
  </si>
  <si>
    <t>ТССЦпг-01-01-01-003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</si>
  <si>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</si>
  <si>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49</t>
  </si>
  <si>
    <t>ТССЦпг-03-01-01-025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</si>
  <si>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25 км I класс груза</t>
  </si>
  <si>
    <t>50</t>
  </si>
  <si>
    <t>ТССЦпг-01-01-02-003</t>
  </si>
  <si>
    <t>Разгрузочные работы при автомобильных перевозках: изделий из сборного железобетона, бетона, керамзитобетона массой до 3 т</t>
  </si>
  <si>
    <t>Изоляторы</t>
  </si>
  <si>
    <t>51</t>
  </si>
  <si>
    <t>ТССЦпг-01-01-01-045</t>
  </si>
  <si>
    <t>Погрузочные работы при автомобильных перевозках: прочих материалов, деталей (с использованием погрузчика)</t>
  </si>
  <si>
    <t>52</t>
  </si>
  <si>
    <t>ТССЦпг-03-02-02-025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</si>
  <si>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25 км II класс груза</t>
  </si>
  <si>
    <t>53</t>
  </si>
  <si>
    <t>ТССЦпг-01-01-02-045</t>
  </si>
  <si>
    <t>Разгрузочные работы при автомобильных перевозках: прочих материалов, деталей (с использованием погрузчика)</t>
  </si>
  <si>
    <t>Провод</t>
  </si>
  <si>
    <t>54</t>
  </si>
  <si>
    <t>ТССЦпг-01-01-01-015</t>
  </si>
  <si>
    <t>Погрузочные работы при автомобильных перевозках: металлических конструкций массой до 1 т</t>
  </si>
  <si>
    <t>55</t>
  </si>
  <si>
    <t>ТССЦпг-03-02-01-025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</si>
  <si>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25 км I класс груза</t>
  </si>
  <si>
    <t>56</t>
  </si>
  <si>
    <t>ТССЦпг-01-01-02-015</t>
  </si>
  <si>
    <t>Разгрузочные работы при автомобильных перевозках: металлических конструкций массой до 1 т</t>
  </si>
  <si>
    <t>Траверсы</t>
  </si>
  <si>
    <t>57</t>
  </si>
  <si>
    <t>58</t>
  </si>
  <si>
    <t>59</t>
  </si>
  <si>
    <t>Итого по разделу 7 Транспортировка демонтированных материалов</t>
  </si>
  <si>
    <t>Раздел 8. Транспортировка новых материалов</t>
  </si>
  <si>
    <t>60</t>
  </si>
  <si>
    <t>ТССЦпг-03-01-01-005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</si>
  <si>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5 км I класс груза</t>
  </si>
  <si>
    <t>61</t>
  </si>
  <si>
    <t>ТССЦпг-03-02-01-005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</si>
  <si>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5 км I класс груза</t>
  </si>
  <si>
    <t>62</t>
  </si>
  <si>
    <t>ТССЦпг-03-02-02-005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</si>
  <si>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5 км II класс груза</t>
  </si>
  <si>
    <t>63</t>
  </si>
  <si>
    <t>64</t>
  </si>
  <si>
    <t>Итого по разделу 8 Транспортировка новых материалов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</si>
  <si>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</si>
  <si>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</si>
  <si>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</si>
  <si>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</si>
  <si>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</si>
  <si>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</si>
  <si>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</si>
  <si>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</si>
  <si>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</si>
  <si>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</si>
  <si>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</si>
  <si>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</si>
  <si>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</si>
  <si>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</si>
  <si>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</si>
  <si>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</si>
  <si>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</si>
  <si>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</si>
  <si>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</si>
  <si>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</si>
  <si>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</si>
  <si>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</si>
  <si>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</si>
  <si>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</si>
  <si>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</si>
  <si>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</si>
  <si>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</si>
  <si>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</si>
  <si>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Доставка техники и рабочих к месту производства работ</t>
  </si>
  <si>
    <t xml:space="preserve">     Сборник сметных норм дополнительных затрат при производстве строительно-монтажных работ в зимнее время 3,7%</t>
  </si>
  <si>
    <t xml:space="preserve">     Дефлятор 5,3%</t>
  </si>
  <si>
    <t xml:space="preserve">     Дефлятор</t>
  </si>
  <si>
    <t xml:space="preserve">  ВСЕГО по смете</t>
  </si>
  <si>
    <t>ВЛ 10кВ Ф-16 ПС Анастасьевка</t>
  </si>
  <si>
    <t>ЛОКАЛЬНЫЙ СМЕТНЫЙ РАСЧЕТ № 2</t>
  </si>
  <si>
    <t>(2671,68)</t>
  </si>
  <si>
    <t>(2470,89)</t>
  </si>
  <si>
    <t>(13,46)</t>
  </si>
  <si>
    <t>(5,08)</t>
  </si>
  <si>
    <t>ТЕРм08-02-144-06</t>
  </si>
  <si>
    <t>Отсоединение к зажимам жил проводов или кабелей сечением: до 150 мм2</t>
  </si>
  <si>
    <t>ТЕР33-02-013-05</t>
  </si>
  <si>
    <t>Демонтаж стальных траверс (М-8 -13,8 кг/1 шт.)</t>
  </si>
  <si>
    <t>Демонтаж разъединителей: вручную (существующих)</t>
  </si>
  <si>
    <t>Приказ от 04.09.2019 № 519/пр табл.3 п.1</t>
  </si>
  <si>
    <t>Прил.33.4 п.3.7</t>
  </si>
  <si>
    <t>При установке опор в вязких, а также мокрых, сильно налипающих грунтах к затратам на бурение котлованов (с последующим уточнением норм) ОЗП=1,2; ЭМ=1,2 к расх.; ЗПМ=1,2; ТЗ=1,2; ТЗМ=1,2</t>
  </si>
  <si>
    <t>Установка стальных оголовков (ОГ-13-7,3 кг/1 шт.)</t>
  </si>
  <si>
    <t>ТЕР33-04-009-02</t>
  </si>
  <si>
    <t>Подвеска проводов ВЛ 6-10 кВ в ненаселенной местности сечением: свыше 35 мм2 с помощью механизмов (Существующий провод)</t>
  </si>
  <si>
    <t>Подвеска проводов ВЛ 6-10 кВ в ненаселенной местности сечением: свыше 35 мм2 с помощью механизмов</t>
  </si>
  <si>
    <t>ТЕРм08-01-082-01</t>
  </si>
  <si>
    <t>Монтаж УЗД</t>
  </si>
  <si>
    <t>Монтажи заземление разъединителя</t>
  </si>
  <si>
    <t>ТЕР33-04-015-01</t>
  </si>
  <si>
    <t>Устройство заземления опор ВЛ и подстанций</t>
  </si>
  <si>
    <t>Повторное заземление на опорах ВЛ</t>
  </si>
  <si>
    <t>ТЕР33-02-013-05
Прим.</t>
  </si>
  <si>
    <t>Монтаж спусков по опоре</t>
  </si>
  <si>
    <t>Горячекатаная арматурная сталь гладкая класса А-I, диаметром: 10 мм</t>
  </si>
  <si>
    <t>Раздел 3. Обваловка опор скальным грунтом</t>
  </si>
  <si>
    <t>ТССЦпг-03-21-01-084</t>
  </si>
  <si>
    <t>Перевозка грузов автомобилями-самосвалами грузоподъемностью 10 т, работающих вне карьера, на расстояние: до 84 км I класс груза</t>
  </si>
  <si>
    <t>Итого по разделу 3 Обваловка опор скальным грунтом</t>
  </si>
  <si>
    <t>Раздел 4. Сопутствующие работы</t>
  </si>
  <si>
    <t>Итого по разделу 4 Сопутствующие работы</t>
  </si>
  <si>
    <t>Раздел 5. Материалы</t>
  </si>
  <si>
    <t>Узел крепления подкоса У-1</t>
  </si>
  <si>
    <t>Цена=1857,3/1,2</t>
  </si>
  <si>
    <t>ТССЦ-101-1714</t>
  </si>
  <si>
    <t>Болты с гайками и шайбами строительные</t>
  </si>
  <si>
    <t>Траверсы ТМ-2</t>
  </si>
  <si>
    <t>Траверсы ТМ-6</t>
  </si>
  <si>
    <t>Накладка ОГ-13</t>
  </si>
  <si>
    <t>Цена=2496,8/1,2</t>
  </si>
  <si>
    <t>ТССЦ-110-0345</t>
  </si>
  <si>
    <t>Изоляторы линейные подвесные стеклянные ПСД-70Е</t>
  </si>
  <si>
    <t>ТССЦ-509-1714</t>
  </si>
  <si>
    <t>Зажим натяжной болтовый НБ-2-6</t>
  </si>
  <si>
    <t>Ушко однолапчатое У1-7-16</t>
  </si>
  <si>
    <t>Цена=315,90/1,2</t>
  </si>
  <si>
    <t>Штыревой стеклянный изолятор ШС-20ЕД ТУ 3493-010-99267582-2015 и соответствуют требованиям ГОСТ 1232</t>
  </si>
  <si>
    <t>ТССЦ-509-1073</t>
  </si>
  <si>
    <t>Колпачки К-9</t>
  </si>
  <si>
    <t>Спиральная вязка CB 70 (6 шт.)</t>
  </si>
  <si>
    <t>компл.</t>
  </si>
  <si>
    <t>Цена=93,6*6/1,2</t>
  </si>
  <si>
    <t>Провода самонесущие изолированные для воздушных линий электропередачи с алюминиевыми жилами марки СИП-3 1х95</t>
  </si>
  <si>
    <t>Цена=142,4/1,2*1,02</t>
  </si>
  <si>
    <t>Зажимы соединительные плашечные ПС-2-1</t>
  </si>
  <si>
    <t>Цена=80,03/1,2</t>
  </si>
  <si>
    <t>Ответвительный прокалывающий зажим, номинальное сечение магистрали/ответвления - 35 - 150 мм2, момент затяжки болтов - 50 Нм P5X-150 35-150 мм2</t>
  </si>
  <si>
    <t>Цена=227,8/1,2</t>
  </si>
  <si>
    <t>ТССЦ-509-0457</t>
  </si>
  <si>
    <t>Наконечники алюминиевые для опрессовки многопроволочных проводов сечением 95-120 мм2</t>
  </si>
  <si>
    <t>ТССЦ-111-3170</t>
  </si>
  <si>
    <t>Скрепа размером 20 мм NC20 (СИП)</t>
  </si>
  <si>
    <t>ТССЦ-111-3165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</si>
  <si>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</si>
  <si>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ТССЦ-509-5630</t>
  </si>
  <si>
    <t>Разрядник УЗД 1.3 ГОСТ 16357-83</t>
  </si>
  <si>
    <t>Итого по разделу 5 Материалы</t>
  </si>
  <si>
    <t>Раздел 6. Транспортировка демонтированных материалов</t>
  </si>
  <si>
    <t>ТССЦпг-03-01-01-039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</si>
  <si>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39 км I класс груза</t>
  </si>
  <si>
    <t>ТССЦпг-03-02-01-059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</si>
  <si>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59 км I класс груза</t>
  </si>
  <si>
    <t>Итого по разделу 6 Транспортировка демонтированных материалов</t>
  </si>
  <si>
    <t>Раздел 7. Транспортировка новых материалов</t>
  </si>
  <si>
    <t>Траверсы, металл</t>
  </si>
  <si>
    <t>ТССЦпг-03-02-01-039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</si>
  <si>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39 км I класс груза</t>
  </si>
  <si>
    <t>ТССЦпг-03-02-02-039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</si>
  <si>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39 км II класс груза</t>
  </si>
  <si>
    <t>Итого по разделу 7 Транспортировка новых материалов</t>
  </si>
  <si>
    <t xml:space="preserve">     Доставка техники и персонала до места производства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</si>
</sst>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0.00000"/>
    <numFmt numFmtId="166" formatCode="0.0000"/>
    <numFmt numFmtId="167" formatCode="0.0000000"/>
    <numFmt numFmtId="168" formatCode="0.000"/>
    <numFmt numFmtId="169" formatCode="0.000000"/>
  </numFmts>
  <fonts count="14" x14ac:knownFonts="1">
    <font>
      <sz val="11"/>
      <color rgb="FF000000"/>
      <name val="Calibri"/>
      <charset val="204"/>
    </font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i/>
      <sz val="8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1F2326"/>
      <name val="Segoe U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162">
    <xf numFmtId="0" fontId="0" fillId="0" borderId="0" xfId="0"/>
    <xf numFmtId="2" fontId="6" fillId="0" borderId="4" xfId="1" applyNumberFormat="1" applyFont="1" applyBorder="1" applyAlignment="1" applyProtection="1">
      <alignment horizontal="right"/>
    </xf>
    <xf numFmtId="0" fontId="6" fillId="0" borderId="3" xfId="1" applyFont="1" applyBorder="1" applyAlignment="1" applyProtection="1">
      <alignment horizontal="left" wrapText="1"/>
    </xf>
    <xf numFmtId="0" fontId="6" fillId="0" borderId="3" xfId="1" applyFont="1" applyBorder="1" applyAlignment="1" applyProtection="1">
      <alignment horizontal="center" wrapText="1"/>
    </xf>
    <xf numFmtId="0" fontId="5" fillId="0" borderId="0" xfId="1" applyFont="1" applyBorder="1" applyAlignment="1" applyProtection="1">
      <alignment horizontal="center"/>
    </xf>
    <xf numFmtId="0" fontId="8" fillId="0" borderId="1" xfId="1" applyFont="1" applyBorder="1" applyAlignment="1" applyProtection="1">
      <alignment horizontal="center" vertical="top"/>
    </xf>
    <xf numFmtId="0" fontId="6" fillId="0" borderId="0" xfId="1" applyFont="1" applyBorder="1" applyAlignment="1" applyProtection="1">
      <alignment horizontal="center" wrapText="1"/>
    </xf>
    <xf numFmtId="0" fontId="11" fillId="0" borderId="2" xfId="0" applyFont="1" applyBorder="1" applyAlignment="1" applyProtection="1">
      <alignment horizontal="right" vertical="top" wrapText="1"/>
    </xf>
    <xf numFmtId="0" fontId="10" fillId="0" borderId="2" xfId="0" applyFont="1" applyBorder="1" applyAlignment="1" applyProtection="1">
      <alignment horizontal="right" vertical="top" wrapText="1"/>
    </xf>
    <xf numFmtId="0" fontId="9" fillId="0" borderId="2" xfId="0" applyFont="1" applyBorder="1" applyAlignment="1" applyProtection="1">
      <alignment horizontal="left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top"/>
    </xf>
    <xf numFmtId="0" fontId="6" fillId="0" borderId="0" xfId="0" applyFont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center"/>
    </xf>
    <xf numFmtId="0" fontId="4" fillId="0" borderId="0" xfId="1" applyFont="1" applyBorder="1" applyAlignment="1">
      <alignment horizontal="center" vertic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wrapText="1"/>
    </xf>
    <xf numFmtId="0" fontId="3" fillId="0" borderId="0" xfId="1" applyFont="1"/>
    <xf numFmtId="0" fontId="4" fillId="0" borderId="0" xfId="1" applyFont="1" applyBorder="1" applyAlignment="1" applyProtection="1">
      <alignment horizontal="right"/>
    </xf>
    <xf numFmtId="0" fontId="4" fillId="0" borderId="0" xfId="1" applyFont="1"/>
    <xf numFmtId="0" fontId="4" fillId="0" borderId="0" xfId="1" applyFont="1"/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left" vertical="top"/>
    </xf>
    <xf numFmtId="0" fontId="4" fillId="0" borderId="0" xfId="1" applyFont="1" applyAlignment="1">
      <alignment horizontal="center" vertical="center"/>
    </xf>
    <xf numFmtId="0" fontId="5" fillId="0" borderId="0" xfId="0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center"/>
    </xf>
    <xf numFmtId="0" fontId="6" fillId="0" borderId="0" xfId="0" applyFont="1" applyBorder="1" applyAlignment="1" applyProtection="1">
      <alignment wrapText="1"/>
    </xf>
    <xf numFmtId="0" fontId="8" fillId="0" borderId="0" xfId="0" applyFont="1" applyBorder="1" applyAlignment="1" applyProtection="1">
      <alignment vertical="top"/>
    </xf>
    <xf numFmtId="0" fontId="6" fillId="0" borderId="0" xfId="0" applyFont="1" applyBorder="1" applyAlignment="1" applyProtection="1"/>
    <xf numFmtId="0" fontId="8" fillId="0" borderId="0" xfId="0" applyFont="1" applyBorder="1" applyAlignment="1" applyProtection="1">
      <alignment horizontal="center"/>
    </xf>
    <xf numFmtId="0" fontId="8" fillId="0" borderId="0" xfId="0" applyFont="1" applyBorder="1" applyAlignment="1" applyProtection="1"/>
    <xf numFmtId="0" fontId="2" fillId="0" borderId="2" xfId="0" applyFont="1" applyBorder="1" applyAlignment="1" applyProtection="1">
      <alignment horizontal="center" vertical="top" wrapText="1"/>
    </xf>
    <xf numFmtId="0" fontId="9" fillId="0" borderId="0" xfId="0" applyFont="1" applyBorder="1" applyAlignment="1" applyProtection="1">
      <alignment wrapText="1"/>
    </xf>
    <xf numFmtId="1" fontId="2" fillId="0" borderId="2" xfId="0" applyNumberFormat="1" applyFont="1" applyBorder="1" applyAlignment="1" applyProtection="1">
      <alignment horizontal="center" vertical="top" wrapText="1"/>
    </xf>
    <xf numFmtId="0" fontId="2" fillId="0" borderId="2" xfId="0" applyFont="1" applyBorder="1" applyAlignment="1" applyProtection="1">
      <alignment horizontal="left" vertical="top" wrapText="1"/>
    </xf>
    <xf numFmtId="3" fontId="2" fillId="0" borderId="2" xfId="0" applyNumberFormat="1" applyFont="1" applyBorder="1" applyAlignment="1" applyProtection="1">
      <alignment horizontal="right" vertical="top" wrapText="1"/>
    </xf>
    <xf numFmtId="0" fontId="2" fillId="0" borderId="2" xfId="0" applyFont="1" applyBorder="1" applyAlignment="1" applyProtection="1">
      <alignment horizontal="right" vertical="top" wrapText="1"/>
    </xf>
    <xf numFmtId="0" fontId="10" fillId="0" borderId="2" xfId="0" applyFont="1" applyBorder="1" applyAlignment="1" applyProtection="1"/>
    <xf numFmtId="0" fontId="10" fillId="0" borderId="2" xfId="0" applyFont="1" applyBorder="1" applyAlignment="1" applyProtection="1">
      <alignment horizontal="right" vertical="top" wrapText="1"/>
    </xf>
    <xf numFmtId="3" fontId="10" fillId="0" borderId="2" xfId="0" applyNumberFormat="1" applyFont="1" applyBorder="1" applyAlignment="1" applyProtection="1">
      <alignment horizontal="right" vertical="top" wrapText="1"/>
    </xf>
    <xf numFmtId="0" fontId="10" fillId="0" borderId="2" xfId="0" applyFont="1" applyBorder="1" applyAlignment="1" applyProtection="1">
      <alignment horizontal="right" vertical="top"/>
    </xf>
    <xf numFmtId="3" fontId="10" fillId="0" borderId="2" xfId="0" applyNumberFormat="1" applyFont="1" applyBorder="1" applyAlignment="1" applyProtection="1">
      <alignment horizontal="right" vertical="top"/>
    </xf>
    <xf numFmtId="0" fontId="10" fillId="0" borderId="0" xfId="0" applyFont="1" applyBorder="1" applyAlignment="1" applyProtection="1">
      <alignment wrapText="1"/>
    </xf>
    <xf numFmtId="0" fontId="11" fillId="0" borderId="0" xfId="0" applyFont="1" applyBorder="1" applyAlignment="1" applyProtection="1">
      <alignment wrapText="1"/>
    </xf>
    <xf numFmtId="49" fontId="2" fillId="0" borderId="0" xfId="1" applyNumberFormat="1" applyFont="1" applyBorder="1" applyAlignment="1" applyProtection="1"/>
    <xf numFmtId="0" fontId="2" fillId="0" borderId="0" xfId="1" applyFont="1" applyBorder="1" applyAlignment="1" applyProtection="1"/>
    <xf numFmtId="0" fontId="2" fillId="0" borderId="0" xfId="1" applyFont="1" applyBorder="1" applyAlignment="1" applyProtection="1">
      <alignment wrapText="1"/>
    </xf>
    <xf numFmtId="49" fontId="8" fillId="0" borderId="0" xfId="1" applyNumberFormat="1" applyFont="1" applyBorder="1" applyAlignment="1" applyProtection="1">
      <alignment horizontal="center" vertical="top"/>
    </xf>
    <xf numFmtId="0" fontId="8" fillId="0" borderId="0" xfId="1" applyFont="1" applyBorder="1" applyAlignment="1" applyProtection="1">
      <alignment horizontal="center" vertical="top"/>
    </xf>
    <xf numFmtId="0" fontId="1" fillId="0" borderId="0" xfId="1"/>
    <xf numFmtId="0" fontId="6" fillId="0" borderId="0" xfId="1" applyFont="1" applyBorder="1" applyAlignment="1" applyProtection="1">
      <alignment wrapText="1"/>
    </xf>
    <xf numFmtId="0" fontId="5" fillId="0" borderId="0" xfId="1" applyFont="1" applyBorder="1" applyAlignment="1" applyProtection="1">
      <alignment horizontal="center"/>
    </xf>
    <xf numFmtId="49" fontId="5" fillId="0" borderId="0" xfId="1" applyNumberFormat="1" applyFont="1" applyBorder="1" applyAlignment="1" applyProtection="1">
      <alignment horizontal="center"/>
    </xf>
    <xf numFmtId="49" fontId="11" fillId="0" borderId="0" xfId="1" applyNumberFormat="1" applyFont="1" applyBorder="1" applyAlignment="1" applyProtection="1"/>
    <xf numFmtId="0" fontId="2" fillId="0" borderId="3" xfId="1" applyFont="1" applyBorder="1" applyAlignment="1" applyProtection="1">
      <alignment horizontal="center"/>
    </xf>
    <xf numFmtId="0" fontId="2" fillId="0" borderId="3" xfId="1" applyFont="1" applyBorder="1" applyAlignment="1" applyProtection="1"/>
    <xf numFmtId="49" fontId="6" fillId="0" borderId="0" xfId="1" applyNumberFormat="1" applyFont="1" applyBorder="1" applyAlignment="1" applyProtection="1"/>
    <xf numFmtId="0" fontId="8" fillId="0" borderId="1" xfId="1" applyFont="1" applyBorder="1" applyAlignment="1" applyProtection="1"/>
    <xf numFmtId="0" fontId="8" fillId="0" borderId="0" xfId="1" applyFont="1" applyBorder="1" applyAlignment="1" applyProtection="1"/>
    <xf numFmtId="3" fontId="2" fillId="0" borderId="0" xfId="1" applyNumberFormat="1" applyFont="1" applyBorder="1" applyAlignment="1" applyProtection="1">
      <alignment horizontal="right" vertical="top"/>
    </xf>
    <xf numFmtId="0" fontId="6" fillId="0" borderId="0" xfId="1" applyFont="1" applyBorder="1" applyAlignment="1" applyProtection="1"/>
    <xf numFmtId="0" fontId="8" fillId="0" borderId="0" xfId="1" applyFont="1" applyBorder="1" applyAlignment="1" applyProtection="1">
      <alignment horizontal="center"/>
    </xf>
    <xf numFmtId="0" fontId="6" fillId="0" borderId="0" xfId="1" applyFont="1" applyBorder="1" applyAlignment="1" applyProtection="1">
      <alignment horizontal="center"/>
    </xf>
    <xf numFmtId="49" fontId="11" fillId="0" borderId="0" xfId="1" applyNumberFormat="1" applyFont="1" applyBorder="1" applyAlignment="1" applyProtection="1">
      <alignment horizontal="left"/>
    </xf>
    <xf numFmtId="2" fontId="6" fillId="0" borderId="3" xfId="1" applyNumberFormat="1" applyFont="1" applyBorder="1" applyAlignment="1" applyProtection="1"/>
    <xf numFmtId="49" fontId="2" fillId="0" borderId="3" xfId="1" applyNumberFormat="1" applyFont="1" applyBorder="1" applyAlignment="1" applyProtection="1">
      <alignment horizontal="right"/>
    </xf>
    <xf numFmtId="0" fontId="6" fillId="0" borderId="0" xfId="1" applyFont="1" applyBorder="1" applyAlignment="1" applyProtection="1">
      <alignment horizontal="left"/>
    </xf>
    <xf numFmtId="0" fontId="6" fillId="0" borderId="0" xfId="1" applyFont="1" applyBorder="1" applyAlignment="1" applyProtection="1">
      <alignment vertical="center" wrapText="1"/>
    </xf>
    <xf numFmtId="2" fontId="6" fillId="0" borderId="0" xfId="1" applyNumberFormat="1" applyFont="1" applyBorder="1" applyAlignment="1" applyProtection="1"/>
    <xf numFmtId="49" fontId="2" fillId="0" borderId="0" xfId="1" applyNumberFormat="1" applyFont="1" applyBorder="1" applyAlignment="1" applyProtection="1">
      <alignment horizontal="right"/>
    </xf>
    <xf numFmtId="49" fontId="6" fillId="0" borderId="3" xfId="1" applyNumberFormat="1" applyFont="1" applyBorder="1" applyAlignment="1" applyProtection="1">
      <alignment horizontal="right"/>
    </xf>
    <xf numFmtId="49" fontId="2" fillId="0" borderId="4" xfId="1" applyNumberFormat="1" applyFont="1" applyBorder="1" applyAlignment="1" applyProtection="1">
      <alignment horizontal="right"/>
    </xf>
    <xf numFmtId="0" fontId="6" fillId="0" borderId="0" xfId="1" applyFont="1" applyBorder="1" applyAlignment="1" applyProtection="1">
      <alignment horizontal="left" vertical="top"/>
    </xf>
    <xf numFmtId="49" fontId="2" fillId="0" borderId="0" xfId="1" applyNumberFormat="1" applyFont="1" applyBorder="1" applyAlignment="1" applyProtection="1">
      <alignment vertical="center"/>
    </xf>
    <xf numFmtId="0" fontId="2" fillId="0" borderId="2" xfId="1" applyFont="1" applyBorder="1" applyAlignment="1" applyProtection="1">
      <alignment horizontal="center" vertical="center" wrapText="1"/>
    </xf>
    <xf numFmtId="49" fontId="2" fillId="0" borderId="2" xfId="1" applyNumberFormat="1" applyFont="1" applyBorder="1" applyAlignment="1" applyProtection="1">
      <alignment horizontal="center" vertical="center"/>
    </xf>
    <xf numFmtId="0" fontId="2" fillId="0" borderId="2" xfId="1" applyFont="1" applyBorder="1" applyAlignment="1" applyProtection="1">
      <alignment horizontal="center" vertical="center"/>
    </xf>
    <xf numFmtId="0" fontId="12" fillId="0" borderId="0" xfId="1" applyFont="1" applyBorder="1" applyAlignment="1" applyProtection="1"/>
    <xf numFmtId="0" fontId="9" fillId="0" borderId="0" xfId="1" applyFont="1" applyBorder="1" applyAlignment="1" applyProtection="1">
      <alignment wrapText="1"/>
    </xf>
    <xf numFmtId="49" fontId="10" fillId="0" borderId="5" xfId="1" applyNumberFormat="1" applyFont="1" applyBorder="1" applyAlignment="1" applyProtection="1">
      <alignment horizontal="center" vertical="top" wrapText="1"/>
    </xf>
    <xf numFmtId="0" fontId="10" fillId="0" borderId="1" xfId="1" applyFont="1" applyBorder="1" applyAlignment="1" applyProtection="1">
      <alignment horizontal="left" vertical="top" wrapText="1"/>
    </xf>
    <xf numFmtId="0" fontId="10" fillId="0" borderId="1" xfId="1" applyFont="1" applyBorder="1" applyAlignment="1" applyProtection="1">
      <alignment horizontal="center" vertical="top" wrapText="1"/>
    </xf>
    <xf numFmtId="1" fontId="10" fillId="0" borderId="1" xfId="1" applyNumberFormat="1" applyFont="1" applyBorder="1" applyAlignment="1" applyProtection="1">
      <alignment horizontal="center" vertical="top" wrapText="1"/>
    </xf>
    <xf numFmtId="0" fontId="10" fillId="0" borderId="1" xfId="1" applyFont="1" applyBorder="1" applyAlignment="1" applyProtection="1">
      <alignment horizontal="right" vertical="top" wrapText="1"/>
    </xf>
    <xf numFmtId="0" fontId="10" fillId="0" borderId="6" xfId="1" applyFont="1" applyBorder="1" applyAlignment="1" applyProtection="1">
      <alignment horizontal="right" vertical="top" wrapText="1"/>
    </xf>
    <xf numFmtId="0" fontId="10" fillId="0" borderId="0" xfId="1" applyFont="1" applyBorder="1" applyAlignment="1" applyProtection="1">
      <alignment wrapText="1"/>
    </xf>
    <xf numFmtId="49" fontId="2" fillId="0" borderId="7" xfId="1" applyNumberFormat="1" applyFont="1" applyBorder="1" applyAlignment="1" applyProtection="1">
      <alignment horizontal="center" vertical="center" wrapText="1"/>
    </xf>
    <xf numFmtId="1" fontId="2" fillId="0" borderId="0" xfId="1" applyNumberFormat="1" applyFont="1" applyBorder="1" applyAlignment="1" applyProtection="1">
      <alignment horizontal="right" vertical="top" wrapText="1"/>
    </xf>
    <xf numFmtId="0" fontId="2" fillId="0" borderId="0" xfId="1" applyFont="1" applyBorder="1" applyAlignment="1" applyProtection="1">
      <alignment horizontal="left" vertical="top" wrapText="1"/>
    </xf>
    <xf numFmtId="0" fontId="2" fillId="0" borderId="0" xfId="1" applyFont="1" applyBorder="1" applyAlignment="1" applyProtection="1">
      <alignment horizontal="center" vertical="top" wrapText="1"/>
    </xf>
    <xf numFmtId="2" fontId="2" fillId="0" borderId="0" xfId="1" applyNumberFormat="1" applyFont="1" applyBorder="1" applyAlignment="1" applyProtection="1">
      <alignment horizontal="right" vertical="top" wrapText="1"/>
    </xf>
    <xf numFmtId="2" fontId="2" fillId="0" borderId="0" xfId="1" applyNumberFormat="1" applyFont="1" applyBorder="1" applyAlignment="1" applyProtection="1">
      <alignment horizontal="center" vertical="top" wrapText="1"/>
    </xf>
    <xf numFmtId="4" fontId="2" fillId="0" borderId="8" xfId="1" applyNumberFormat="1" applyFont="1" applyBorder="1" applyAlignment="1" applyProtection="1">
      <alignment horizontal="right" vertical="top" wrapText="1"/>
    </xf>
    <xf numFmtId="0" fontId="2" fillId="0" borderId="0" xfId="1" applyFont="1" applyBorder="1" applyAlignment="1" applyProtection="1">
      <alignment horizontal="right" vertical="top" wrapText="1"/>
    </xf>
    <xf numFmtId="0" fontId="2" fillId="0" borderId="8" xfId="1" applyFont="1" applyBorder="1" applyAlignment="1" applyProtection="1">
      <alignment horizontal="right" vertical="top" wrapText="1"/>
    </xf>
    <xf numFmtId="164" fontId="2" fillId="0" borderId="0" xfId="1" applyNumberFormat="1" applyFont="1" applyBorder="1" applyAlignment="1" applyProtection="1">
      <alignment horizontal="center" vertical="top" wrapText="1"/>
    </xf>
    <xf numFmtId="0" fontId="2" fillId="0" borderId="1" xfId="1" applyFont="1" applyBorder="1" applyAlignment="1" applyProtection="1">
      <alignment horizontal="center" vertical="top" wrapText="1"/>
    </xf>
    <xf numFmtId="2" fontId="2" fillId="0" borderId="1" xfId="1" applyNumberFormat="1" applyFont="1" applyBorder="1" applyAlignment="1" applyProtection="1">
      <alignment horizontal="right" vertical="top" wrapText="1"/>
    </xf>
    <xf numFmtId="4" fontId="2" fillId="0" borderId="6" xfId="1" applyNumberFormat="1" applyFont="1" applyBorder="1" applyAlignment="1" applyProtection="1">
      <alignment horizontal="right" vertical="top" wrapText="1"/>
    </xf>
    <xf numFmtId="1" fontId="2" fillId="0" borderId="0" xfId="1" applyNumberFormat="1" applyFont="1" applyBorder="1" applyAlignment="1" applyProtection="1">
      <alignment horizontal="center" vertical="top" wrapText="1"/>
    </xf>
    <xf numFmtId="49" fontId="10" fillId="0" borderId="7" xfId="1" applyNumberFormat="1" applyFont="1" applyBorder="1" applyAlignment="1" applyProtection="1">
      <alignment horizontal="center" vertical="top" wrapText="1"/>
    </xf>
    <xf numFmtId="0" fontId="10" fillId="0" borderId="0" xfId="1" applyFont="1" applyBorder="1" applyAlignment="1" applyProtection="1">
      <alignment horizontal="left" vertical="top" wrapText="1"/>
    </xf>
    <xf numFmtId="4" fontId="10" fillId="0" borderId="1" xfId="1" applyNumberFormat="1" applyFont="1" applyBorder="1" applyAlignment="1" applyProtection="1">
      <alignment horizontal="right" vertical="top" wrapText="1"/>
    </xf>
    <xf numFmtId="4" fontId="10" fillId="0" borderId="6" xfId="1" applyNumberFormat="1" applyFont="1" applyBorder="1" applyAlignment="1" applyProtection="1">
      <alignment horizontal="right" vertical="top" wrapText="1"/>
    </xf>
    <xf numFmtId="4" fontId="2" fillId="0" borderId="0" xfId="1" applyNumberFormat="1" applyFont="1" applyBorder="1" applyAlignment="1" applyProtection="1">
      <alignment horizontal="right" vertical="top" wrapText="1"/>
    </xf>
    <xf numFmtId="4" fontId="2" fillId="0" borderId="1" xfId="1" applyNumberFormat="1" applyFont="1" applyBorder="1" applyAlignment="1" applyProtection="1">
      <alignment horizontal="right" vertical="top" wrapText="1"/>
    </xf>
    <xf numFmtId="2" fontId="10" fillId="0" borderId="1" xfId="1" applyNumberFormat="1" applyFont="1" applyBorder="1" applyAlignment="1" applyProtection="1">
      <alignment horizontal="center" vertical="top" wrapText="1"/>
    </xf>
    <xf numFmtId="49" fontId="2" fillId="0" borderId="7" xfId="1" applyNumberFormat="1" applyFont="1" applyBorder="1" applyAlignment="1" applyProtection="1">
      <alignment vertical="center" wrapText="1"/>
    </xf>
    <xf numFmtId="2" fontId="2" fillId="0" borderId="8" xfId="1" applyNumberFormat="1" applyFont="1" applyBorder="1" applyAlignment="1" applyProtection="1">
      <alignment horizontal="right" vertical="top" wrapText="1"/>
    </xf>
    <xf numFmtId="165" fontId="2" fillId="0" borderId="0" xfId="1" applyNumberFormat="1" applyFont="1" applyBorder="1" applyAlignment="1" applyProtection="1">
      <alignment horizontal="center" vertical="top" wrapText="1"/>
    </xf>
    <xf numFmtId="2" fontId="2" fillId="0" borderId="6" xfId="1" applyNumberFormat="1" applyFont="1" applyBorder="1" applyAlignment="1" applyProtection="1">
      <alignment horizontal="right" vertical="top" wrapText="1"/>
    </xf>
    <xf numFmtId="2" fontId="10" fillId="0" borderId="1" xfId="1" applyNumberFormat="1" applyFont="1" applyBorder="1" applyAlignment="1" applyProtection="1">
      <alignment horizontal="right" vertical="top" wrapText="1"/>
    </xf>
    <xf numFmtId="2" fontId="10" fillId="0" borderId="6" xfId="1" applyNumberFormat="1" applyFont="1" applyBorder="1" applyAlignment="1" applyProtection="1">
      <alignment horizontal="right" vertical="top" wrapText="1"/>
    </xf>
    <xf numFmtId="166" fontId="10" fillId="0" borderId="1" xfId="1" applyNumberFormat="1" applyFont="1" applyBorder="1" applyAlignment="1" applyProtection="1">
      <alignment horizontal="center" vertical="top" wrapText="1"/>
    </xf>
    <xf numFmtId="167" fontId="2" fillId="0" borderId="0" xfId="1" applyNumberFormat="1" applyFont="1" applyBorder="1" applyAlignment="1" applyProtection="1">
      <alignment horizontal="center" vertical="top" wrapText="1"/>
    </xf>
    <xf numFmtId="168" fontId="2" fillId="0" borderId="0" xfId="1" applyNumberFormat="1" applyFont="1" applyBorder="1" applyAlignment="1" applyProtection="1">
      <alignment horizontal="center" vertical="top" wrapText="1"/>
    </xf>
    <xf numFmtId="49" fontId="10" fillId="0" borderId="0" xfId="1" applyNumberFormat="1" applyFont="1" applyBorder="1" applyAlignment="1" applyProtection="1">
      <alignment horizontal="center" vertical="top" wrapText="1"/>
    </xf>
    <xf numFmtId="0" fontId="10" fillId="0" borderId="0" xfId="1" applyFont="1" applyBorder="1" applyAlignment="1" applyProtection="1">
      <alignment horizontal="center" vertical="top" wrapText="1"/>
    </xf>
    <xf numFmtId="0" fontId="10" fillId="0" borderId="0" xfId="1" applyFont="1" applyBorder="1" applyAlignment="1" applyProtection="1">
      <alignment horizontal="right" vertical="top" wrapText="1"/>
    </xf>
    <xf numFmtId="49" fontId="2" fillId="0" borderId="5" xfId="1" applyNumberFormat="1" applyFont="1" applyBorder="1" applyAlignment="1" applyProtection="1"/>
    <xf numFmtId="4" fontId="10" fillId="0" borderId="1" xfId="1" applyNumberFormat="1" applyFont="1" applyBorder="1" applyAlignment="1" applyProtection="1">
      <alignment horizontal="right" vertical="top"/>
    </xf>
    <xf numFmtId="0" fontId="10" fillId="0" borderId="1" xfId="1" applyFont="1" applyBorder="1" applyAlignment="1" applyProtection="1">
      <alignment horizontal="center" vertical="top"/>
    </xf>
    <xf numFmtId="0" fontId="10" fillId="0" borderId="6" xfId="1" applyFont="1" applyBorder="1" applyAlignment="1" applyProtection="1">
      <alignment horizontal="right" vertical="top"/>
    </xf>
    <xf numFmtId="166" fontId="2" fillId="0" borderId="0" xfId="1" applyNumberFormat="1" applyFont="1" applyBorder="1" applyAlignment="1" applyProtection="1">
      <alignment horizontal="center" vertical="top" wrapText="1"/>
    </xf>
    <xf numFmtId="169" fontId="2" fillId="0" borderId="0" xfId="1" applyNumberFormat="1" applyFont="1" applyBorder="1" applyAlignment="1" applyProtection="1">
      <alignment horizontal="center" vertical="top" wrapText="1"/>
    </xf>
    <xf numFmtId="165" fontId="10" fillId="0" borderId="1" xfId="1" applyNumberFormat="1" applyFont="1" applyBorder="1" applyAlignment="1" applyProtection="1">
      <alignment horizontal="center" vertical="top" wrapText="1"/>
    </xf>
    <xf numFmtId="164" fontId="10" fillId="0" borderId="1" xfId="1" applyNumberFormat="1" applyFont="1" applyBorder="1" applyAlignment="1" applyProtection="1">
      <alignment horizontal="center" vertical="top" wrapText="1"/>
    </xf>
    <xf numFmtId="168" fontId="10" fillId="0" borderId="1" xfId="1" applyNumberFormat="1" applyFont="1" applyBorder="1" applyAlignment="1" applyProtection="1">
      <alignment horizontal="center" vertical="top" wrapText="1"/>
    </xf>
    <xf numFmtId="49" fontId="2" fillId="0" borderId="7" xfId="1" applyNumberFormat="1" applyFont="1" applyBorder="1" applyAlignment="1" applyProtection="1">
      <alignment horizontal="center" vertical="top" wrapText="1"/>
    </xf>
    <xf numFmtId="0" fontId="2" fillId="0" borderId="0" xfId="1" applyFont="1" applyBorder="1" applyAlignment="1" applyProtection="1">
      <alignment vertical="top"/>
    </xf>
    <xf numFmtId="0" fontId="10" fillId="0" borderId="1" xfId="1" applyFont="1" applyBorder="1" applyAlignment="1" applyProtection="1">
      <alignment horizontal="right" vertical="top"/>
    </xf>
    <xf numFmtId="49" fontId="2" fillId="0" borderId="7" xfId="1" applyNumberFormat="1" applyFont="1" applyBorder="1" applyAlignment="1" applyProtection="1"/>
    <xf numFmtId="4" fontId="2" fillId="0" borderId="0" xfId="1" applyNumberFormat="1" applyFont="1" applyBorder="1" applyAlignment="1" applyProtection="1">
      <alignment horizontal="right" vertical="top"/>
    </xf>
    <xf numFmtId="0" fontId="2" fillId="0" borderId="0" xfId="1" applyFont="1" applyBorder="1" applyAlignment="1" applyProtection="1">
      <alignment horizontal="center" vertical="top"/>
    </xf>
    <xf numFmtId="4" fontId="2" fillId="0" borderId="8" xfId="1" applyNumberFormat="1" applyFont="1" applyBorder="1" applyAlignment="1" applyProtection="1">
      <alignment horizontal="right" vertical="top"/>
    </xf>
    <xf numFmtId="0" fontId="13" fillId="0" borderId="0" xfId="1" applyFont="1" applyBorder="1" applyAlignment="1" applyProtection="1"/>
    <xf numFmtId="0" fontId="2" fillId="0" borderId="0" xfId="1" applyFont="1" applyBorder="1" applyAlignment="1" applyProtection="1">
      <alignment horizontal="right" vertical="top"/>
    </xf>
    <xf numFmtId="0" fontId="2" fillId="0" borderId="8" xfId="1" applyFont="1" applyBorder="1" applyAlignment="1" applyProtection="1">
      <alignment horizontal="right" vertical="top"/>
    </xf>
    <xf numFmtId="2" fontId="2" fillId="0" borderId="0" xfId="1" applyNumberFormat="1" applyFont="1" applyBorder="1" applyAlignment="1" applyProtection="1">
      <alignment horizontal="right" vertical="top"/>
    </xf>
    <xf numFmtId="2" fontId="2" fillId="0" borderId="8" xfId="1" applyNumberFormat="1" applyFont="1" applyBorder="1" applyAlignment="1" applyProtection="1">
      <alignment horizontal="right" vertical="top"/>
    </xf>
    <xf numFmtId="4" fontId="10" fillId="0" borderId="0" xfId="1" applyNumberFormat="1" applyFont="1" applyBorder="1" applyAlignment="1" applyProtection="1">
      <alignment horizontal="right" vertical="top"/>
    </xf>
    <xf numFmtId="0" fontId="10" fillId="0" borderId="0" xfId="1" applyFont="1" applyBorder="1" applyAlignment="1" applyProtection="1">
      <alignment horizontal="center" vertical="top"/>
    </xf>
    <xf numFmtId="4" fontId="10" fillId="0" borderId="8" xfId="1" applyNumberFormat="1" applyFont="1" applyBorder="1" applyAlignment="1" applyProtection="1">
      <alignment horizontal="right" vertical="top"/>
    </xf>
    <xf numFmtId="2" fontId="10" fillId="0" borderId="0" xfId="1" applyNumberFormat="1" applyFont="1" applyBorder="1" applyAlignment="1" applyProtection="1">
      <alignment horizontal="center" vertical="top"/>
    </xf>
    <xf numFmtId="0" fontId="10" fillId="0" borderId="0" xfId="1" applyFont="1" applyBorder="1" applyAlignment="1" applyProtection="1">
      <alignment horizontal="right" vertical="top"/>
    </xf>
    <xf numFmtId="49" fontId="2" fillId="0" borderId="1" xfId="1" applyNumberFormat="1" applyFont="1" applyBorder="1" applyAlignment="1" applyProtection="1"/>
    <xf numFmtId="0" fontId="2" fillId="0" borderId="1" xfId="1" applyFont="1" applyBorder="1" applyAlignment="1" applyProtection="1"/>
    <xf numFmtId="49" fontId="6" fillId="0" borderId="0" xfId="1" applyNumberFormat="1" applyFont="1" applyBorder="1" applyAlignment="1" applyProtection="1">
      <alignment horizontal="left"/>
    </xf>
    <xf numFmtId="0" fontId="6" fillId="0" borderId="0" xfId="1" applyFont="1" applyBorder="1" applyAlignment="1" applyProtection="1">
      <alignment vertical="top"/>
    </xf>
    <xf numFmtId="2" fontId="10" fillId="0" borderId="1" xfId="1" applyNumberFormat="1" applyFont="1" applyBorder="1" applyAlignment="1" applyProtection="1">
      <alignment horizontal="right" vertical="top"/>
    </xf>
    <xf numFmtId="0" fontId="6" fillId="0" borderId="4" xfId="1" applyFont="1" applyBorder="1" applyAlignment="1" applyProtection="1">
      <alignment horizontal="center"/>
    </xf>
    <xf numFmtId="49" fontId="2" fillId="0" borderId="2" xfId="1" applyNumberFormat="1" applyFont="1" applyBorder="1" applyAlignment="1" applyProtection="1">
      <alignment horizontal="center" vertical="center" wrapText="1"/>
    </xf>
    <xf numFmtId="0" fontId="2" fillId="0" borderId="2" xfId="1" applyFont="1" applyBorder="1" applyAlignment="1" applyProtection="1">
      <alignment horizontal="center" vertical="center" wrapText="1"/>
    </xf>
    <xf numFmtId="0" fontId="2" fillId="0" borderId="2" xfId="1" applyFont="1" applyBorder="1" applyAlignment="1" applyProtection="1">
      <alignment horizontal="center" vertical="center"/>
    </xf>
    <xf numFmtId="0" fontId="9" fillId="0" borderId="2" xfId="1" applyFont="1" applyBorder="1" applyAlignment="1" applyProtection="1">
      <alignment horizontal="left" vertical="center" wrapText="1"/>
    </xf>
    <xf numFmtId="0" fontId="10" fillId="0" borderId="1" xfId="1" applyFont="1" applyBorder="1" applyAlignment="1" applyProtection="1">
      <alignment horizontal="left" vertical="top" wrapText="1"/>
    </xf>
    <xf numFmtId="0" fontId="2" fillId="0" borderId="0" xfId="1" applyFont="1" applyBorder="1" applyAlignment="1" applyProtection="1">
      <alignment horizontal="left" vertical="top" wrapText="1"/>
    </xf>
    <xf numFmtId="0" fontId="2" fillId="0" borderId="1" xfId="1" applyFont="1" applyBorder="1" applyAlignment="1" applyProtection="1">
      <alignment horizontal="left" vertical="top" wrapText="1"/>
    </xf>
    <xf numFmtId="0" fontId="2" fillId="0" borderId="8" xfId="1" applyFont="1" applyBorder="1" applyAlignment="1" applyProtection="1">
      <alignment horizontal="left" vertical="top" wrapText="1"/>
    </xf>
    <xf numFmtId="0" fontId="10" fillId="0" borderId="2" xfId="1" applyFont="1" applyBorder="1" applyAlignment="1" applyProtection="1">
      <alignment horizontal="left" vertical="center" wrapText="1"/>
    </xf>
    <xf numFmtId="0" fontId="10" fillId="0" borderId="0" xfId="1" applyFont="1" applyBorder="1" applyAlignment="1" applyProtection="1">
      <alignment horizontal="left" vertical="top" wrapText="1"/>
    </xf>
    <xf numFmtId="0" fontId="8" fillId="0" borderId="1" xfId="1" applyFont="1" applyBorder="1" applyAlignment="1" applyProtection="1">
      <alignment horizontal="left"/>
    </xf>
  </cellXfs>
  <cellStyles count="2">
    <cellStyle name="Обычный" xfId="0" builtinId="0"/>
    <cellStyle name="Пояснение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1F232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1048576"/>
  <sheetViews>
    <sheetView tabSelected="1" view="pageBreakPreview" zoomScaleNormal="115" workbookViewId="0">
      <selection activeCell="A36" sqref="A36"/>
    </sheetView>
  </sheetViews>
  <sheetFormatPr defaultRowHeight="15" x14ac:dyDescent="0.25"/>
  <cols>
    <col min="1" max="1" width="6.7109375" style="15" customWidth="1"/>
    <col min="2" max="2" width="20.140625" style="15" customWidth="1"/>
    <col min="3" max="3" width="32.7109375" style="15" customWidth="1"/>
    <col min="4" max="8" width="14" style="15" customWidth="1"/>
    <col min="9" max="9" width="9.140625" style="15" customWidth="1"/>
    <col min="10" max="10" width="88.7109375" style="16" hidden="1" customWidth="1"/>
    <col min="11" max="11" width="108.85546875" style="16" hidden="1" customWidth="1"/>
    <col min="12" max="12" width="129.5703125" style="16" hidden="1" customWidth="1"/>
    <col min="13" max="14" width="52.85546875" style="16" hidden="1" customWidth="1"/>
    <col min="15" max="1025" width="9.140625" style="15" customWidth="1"/>
  </cols>
  <sheetData>
    <row r="1" spans="1:11" x14ac:dyDescent="0.25">
      <c r="A1" s="17"/>
      <c r="B1" s="17"/>
      <c r="C1" s="17"/>
      <c r="D1" s="17"/>
      <c r="E1" s="17"/>
      <c r="F1" s="17"/>
      <c r="G1" s="17"/>
      <c r="H1" s="18" t="s">
        <v>0</v>
      </c>
    </row>
    <row r="2" spans="1:11" ht="17.25" customHeight="1" x14ac:dyDescent="0.25">
      <c r="A2" s="19"/>
      <c r="B2" s="20"/>
      <c r="C2" s="14" t="s">
        <v>1</v>
      </c>
      <c r="D2" s="14"/>
      <c r="E2" s="14"/>
      <c r="F2" s="14"/>
      <c r="G2" s="14"/>
      <c r="H2" s="20"/>
    </row>
    <row r="3" spans="1:11" ht="17.25" customHeight="1" x14ac:dyDescent="0.25">
      <c r="A3" s="19"/>
      <c r="B3" s="20"/>
      <c r="C3" s="21"/>
      <c r="D3" s="20"/>
      <c r="E3" s="22"/>
      <c r="F3" s="20"/>
      <c r="G3" s="23"/>
      <c r="H3" s="20"/>
    </row>
    <row r="4" spans="1:11" ht="11.25" customHeight="1" x14ac:dyDescent="0.25">
      <c r="A4" s="24"/>
      <c r="B4" s="24"/>
      <c r="C4" s="25"/>
      <c r="D4" s="25"/>
      <c r="E4" s="25"/>
      <c r="F4" s="25"/>
      <c r="G4" s="25"/>
      <c r="H4" s="24"/>
    </row>
    <row r="5" spans="1:11" ht="18" x14ac:dyDescent="0.25">
      <c r="A5" s="24"/>
      <c r="B5" s="13" t="s">
        <v>2</v>
      </c>
      <c r="C5" s="13"/>
      <c r="D5" s="13"/>
      <c r="E5" s="13"/>
      <c r="F5" s="13"/>
      <c r="G5" s="13"/>
      <c r="H5" s="24"/>
    </row>
    <row r="6" spans="1:11" ht="11.25" customHeight="1" x14ac:dyDescent="0.25">
      <c r="A6" s="24"/>
      <c r="B6" s="24"/>
      <c r="C6" s="25"/>
      <c r="D6" s="25"/>
      <c r="E6" s="25"/>
      <c r="F6" s="25"/>
      <c r="G6" s="25"/>
      <c r="H6" s="24"/>
    </row>
    <row r="7" spans="1:11" ht="11.25" customHeight="1" x14ac:dyDescent="0.25">
      <c r="A7" s="24"/>
      <c r="B7" s="24"/>
      <c r="C7" s="25"/>
      <c r="D7" s="25"/>
      <c r="E7" s="25"/>
      <c r="F7" s="25"/>
      <c r="G7" s="25"/>
      <c r="H7" s="24"/>
    </row>
    <row r="8" spans="1:11" ht="11.25" customHeight="1" x14ac:dyDescent="0.25">
      <c r="A8" s="24"/>
      <c r="B8" s="24"/>
      <c r="C8" s="25"/>
      <c r="D8" s="25"/>
      <c r="E8" s="25"/>
      <c r="F8" s="25"/>
      <c r="G8" s="25"/>
      <c r="H8" s="24"/>
    </row>
    <row r="9" spans="1:11" ht="27.75" customHeight="1" x14ac:dyDescent="0.25">
      <c r="A9" s="26"/>
      <c r="B9" s="12" t="s">
        <v>3</v>
      </c>
      <c r="C9" s="12"/>
      <c r="D9" s="12"/>
      <c r="E9" s="12"/>
      <c r="F9" s="12"/>
      <c r="G9" s="12"/>
      <c r="H9" s="26"/>
      <c r="K9" s="26"/>
    </row>
    <row r="10" spans="1:11" ht="13.5" customHeight="1" x14ac:dyDescent="0.25">
      <c r="A10" s="27"/>
      <c r="B10" s="11" t="s">
        <v>4</v>
      </c>
      <c r="C10" s="11"/>
      <c r="D10" s="11"/>
      <c r="E10" s="11"/>
      <c r="F10" s="11"/>
      <c r="G10" s="11"/>
      <c r="H10" s="27"/>
    </row>
    <row r="11" spans="1:11" ht="9.75" customHeight="1" x14ac:dyDescent="0.25">
      <c r="A11" s="28"/>
      <c r="B11" s="28"/>
      <c r="C11" s="28"/>
      <c r="D11" s="29"/>
      <c r="E11" s="29"/>
      <c r="F11" s="29"/>
      <c r="G11" s="30"/>
      <c r="H11" s="30"/>
    </row>
    <row r="12" spans="1:11" ht="9.75" customHeight="1" x14ac:dyDescent="0.25">
      <c r="A12" s="28"/>
      <c r="B12" s="28"/>
      <c r="C12" s="28"/>
      <c r="D12" s="25"/>
      <c r="E12" s="25"/>
      <c r="F12" s="25"/>
      <c r="G12" s="25"/>
      <c r="H12" s="25"/>
    </row>
    <row r="13" spans="1:11" ht="16.5" customHeight="1" x14ac:dyDescent="0.25">
      <c r="A13" s="10" t="s">
        <v>5</v>
      </c>
      <c r="B13" s="10" t="s">
        <v>6</v>
      </c>
      <c r="C13" s="10" t="s">
        <v>7</v>
      </c>
      <c r="D13" s="10" t="s">
        <v>8</v>
      </c>
      <c r="E13" s="10"/>
      <c r="F13" s="10"/>
      <c r="G13" s="10"/>
      <c r="H13" s="10"/>
    </row>
    <row r="14" spans="1:11" ht="50.25" customHeight="1" x14ac:dyDescent="0.25">
      <c r="A14" s="10"/>
      <c r="B14" s="10"/>
      <c r="C14" s="10"/>
      <c r="D14" s="10" t="s">
        <v>9</v>
      </c>
      <c r="E14" s="10" t="s">
        <v>10</v>
      </c>
      <c r="F14" s="10" t="s">
        <v>11</v>
      </c>
      <c r="G14" s="10" t="s">
        <v>12</v>
      </c>
      <c r="H14" s="10" t="s">
        <v>13</v>
      </c>
    </row>
    <row r="15" spans="1:11" ht="3.75" customHeight="1" x14ac:dyDescent="0.25">
      <c r="A15" s="10"/>
      <c r="B15" s="10"/>
      <c r="C15" s="10"/>
      <c r="D15" s="10"/>
      <c r="E15" s="10"/>
      <c r="F15" s="10"/>
      <c r="G15" s="10"/>
      <c r="H15" s="10"/>
    </row>
    <row r="16" spans="1:11" x14ac:dyDescent="0.25">
      <c r="A16" s="31">
        <v>1</v>
      </c>
      <c r="B16" s="31">
        <v>2</v>
      </c>
      <c r="C16" s="31">
        <v>3</v>
      </c>
      <c r="D16" s="31">
        <v>4</v>
      </c>
      <c r="E16" s="31">
        <v>5</v>
      </c>
      <c r="F16" s="31">
        <v>6</v>
      </c>
      <c r="G16" s="31">
        <v>7</v>
      </c>
      <c r="H16" s="31">
        <v>8</v>
      </c>
    </row>
    <row r="17" spans="1:14" ht="15" customHeight="1" x14ac:dyDescent="0.25">
      <c r="A17" s="9" t="s">
        <v>14</v>
      </c>
      <c r="B17" s="9"/>
      <c r="C17" s="9"/>
      <c r="D17" s="9"/>
      <c r="E17" s="9"/>
      <c r="F17" s="9"/>
      <c r="G17" s="9"/>
      <c r="H17" s="9"/>
      <c r="L17" s="32" t="s">
        <v>14</v>
      </c>
    </row>
    <row r="18" spans="1:14" ht="45" x14ac:dyDescent="0.25">
      <c r="A18" s="33">
        <v>1</v>
      </c>
      <c r="B18" s="34" t="s">
        <v>15</v>
      </c>
      <c r="C18" s="34" t="s">
        <v>16</v>
      </c>
      <c r="D18" s="35">
        <v>10631189</v>
      </c>
      <c r="E18" s="35">
        <v>55469</v>
      </c>
      <c r="F18" s="36"/>
      <c r="G18" s="36"/>
      <c r="H18" s="35">
        <v>10686658</v>
      </c>
      <c r="L18" s="32"/>
    </row>
    <row r="19" spans="1:14" ht="56.25" x14ac:dyDescent="0.25">
      <c r="A19" s="33">
        <v>2</v>
      </c>
      <c r="B19" s="34" t="s">
        <v>15</v>
      </c>
      <c r="C19" s="34" t="s">
        <v>17</v>
      </c>
      <c r="D19" s="35">
        <v>7359209</v>
      </c>
      <c r="E19" s="35">
        <v>172518</v>
      </c>
      <c r="F19" s="36"/>
      <c r="G19" s="36"/>
      <c r="H19" s="35">
        <v>7531727</v>
      </c>
      <c r="L19" s="32"/>
    </row>
    <row r="20" spans="1:14" ht="23.25" customHeight="1" x14ac:dyDescent="0.25">
      <c r="A20" s="37"/>
      <c r="B20" s="8" t="s">
        <v>18</v>
      </c>
      <c r="C20" s="8"/>
      <c r="D20" s="39">
        <v>17990398</v>
      </c>
      <c r="E20" s="39">
        <v>227987</v>
      </c>
      <c r="F20" s="40"/>
      <c r="G20" s="40"/>
      <c r="H20" s="41">
        <v>18218385</v>
      </c>
      <c r="L20" s="32"/>
      <c r="M20" s="42" t="s">
        <v>18</v>
      </c>
    </row>
    <row r="21" spans="1:14" ht="15" customHeight="1" x14ac:dyDescent="0.25">
      <c r="A21" s="9" t="s">
        <v>19</v>
      </c>
      <c r="B21" s="9"/>
      <c r="C21" s="9"/>
      <c r="D21" s="9"/>
      <c r="E21" s="9"/>
      <c r="F21" s="9"/>
      <c r="G21" s="9"/>
      <c r="H21" s="9"/>
      <c r="L21" s="32" t="s">
        <v>19</v>
      </c>
      <c r="M21" s="42"/>
    </row>
    <row r="22" spans="1:14" ht="15" customHeight="1" x14ac:dyDescent="0.25">
      <c r="A22" s="37"/>
      <c r="B22" s="7" t="s">
        <v>20</v>
      </c>
      <c r="C22" s="7"/>
      <c r="D22" s="39">
        <v>17990398</v>
      </c>
      <c r="E22" s="39">
        <v>227987</v>
      </c>
      <c r="F22" s="40"/>
      <c r="G22" s="40"/>
      <c r="H22" s="41">
        <v>18218385</v>
      </c>
      <c r="L22" s="32"/>
      <c r="M22" s="42"/>
      <c r="N22" s="43" t="s">
        <v>20</v>
      </c>
    </row>
    <row r="23" spans="1:14" ht="15" customHeight="1" x14ac:dyDescent="0.25">
      <c r="A23" s="9" t="s">
        <v>21</v>
      </c>
      <c r="B23" s="9"/>
      <c r="C23" s="9"/>
      <c r="D23" s="9"/>
      <c r="E23" s="9"/>
      <c r="F23" s="9"/>
      <c r="G23" s="9"/>
      <c r="H23" s="9"/>
      <c r="L23" s="32" t="s">
        <v>21</v>
      </c>
      <c r="M23" s="42"/>
      <c r="N23" s="43"/>
    </row>
    <row r="24" spans="1:14" ht="15" customHeight="1" x14ac:dyDescent="0.25">
      <c r="A24" s="37"/>
      <c r="B24" s="7" t="s">
        <v>22</v>
      </c>
      <c r="C24" s="7"/>
      <c r="D24" s="39">
        <v>17990398</v>
      </c>
      <c r="E24" s="39">
        <v>227987</v>
      </c>
      <c r="F24" s="40"/>
      <c r="G24" s="40"/>
      <c r="H24" s="41">
        <v>18218385</v>
      </c>
      <c r="L24" s="32"/>
      <c r="M24" s="42"/>
      <c r="N24" s="43" t="s">
        <v>22</v>
      </c>
    </row>
    <row r="25" spans="1:14" ht="15" customHeight="1" x14ac:dyDescent="0.25">
      <c r="A25" s="9" t="s">
        <v>23</v>
      </c>
      <c r="B25" s="9"/>
      <c r="C25" s="9"/>
      <c r="D25" s="9"/>
      <c r="E25" s="9"/>
      <c r="F25" s="9"/>
      <c r="G25" s="9"/>
      <c r="H25" s="9"/>
      <c r="L25" s="32" t="s">
        <v>23</v>
      </c>
      <c r="M25" s="42"/>
      <c r="N25" s="43"/>
    </row>
    <row r="26" spans="1:14" ht="22.5" x14ac:dyDescent="0.25">
      <c r="A26" s="33">
        <v>3</v>
      </c>
      <c r="B26" s="34"/>
      <c r="C26" s="34" t="s">
        <v>24</v>
      </c>
      <c r="D26" s="35">
        <v>92531</v>
      </c>
      <c r="E26" s="36"/>
      <c r="F26" s="36"/>
      <c r="G26" s="36"/>
      <c r="H26" s="35">
        <v>92531</v>
      </c>
      <c r="L26" s="32"/>
      <c r="M26" s="42"/>
      <c r="N26" s="43"/>
    </row>
    <row r="27" spans="1:14" ht="33.75" x14ac:dyDescent="0.25">
      <c r="A27" s="33">
        <v>4</v>
      </c>
      <c r="B27" s="34"/>
      <c r="C27" s="34" t="s">
        <v>25</v>
      </c>
      <c r="D27" s="35">
        <v>395406</v>
      </c>
      <c r="E27" s="36"/>
      <c r="F27" s="36"/>
      <c r="G27" s="36"/>
      <c r="H27" s="35">
        <v>395406</v>
      </c>
      <c r="L27" s="32"/>
      <c r="M27" s="42"/>
      <c r="N27" s="43"/>
    </row>
    <row r="28" spans="1:14" ht="15" customHeight="1" x14ac:dyDescent="0.25">
      <c r="A28" s="37"/>
      <c r="B28" s="8" t="s">
        <v>26</v>
      </c>
      <c r="C28" s="8"/>
      <c r="D28" s="39">
        <v>487937</v>
      </c>
      <c r="E28" s="38"/>
      <c r="F28" s="40"/>
      <c r="G28" s="40"/>
      <c r="H28" s="41">
        <v>487937</v>
      </c>
      <c r="L28" s="32"/>
      <c r="M28" s="42" t="s">
        <v>26</v>
      </c>
      <c r="N28" s="43"/>
    </row>
    <row r="29" spans="1:14" ht="15" customHeight="1" x14ac:dyDescent="0.25">
      <c r="A29" s="37"/>
      <c r="B29" s="7" t="s">
        <v>27</v>
      </c>
      <c r="C29" s="7"/>
      <c r="D29" s="39">
        <v>18478335</v>
      </c>
      <c r="E29" s="39">
        <v>227987</v>
      </c>
      <c r="F29" s="40"/>
      <c r="G29" s="40"/>
      <c r="H29" s="41">
        <v>18706322</v>
      </c>
      <c r="L29" s="32"/>
      <c r="M29" s="42"/>
      <c r="N29" s="43" t="s">
        <v>27</v>
      </c>
    </row>
    <row r="30" spans="1:14" ht="15" customHeight="1" x14ac:dyDescent="0.25">
      <c r="A30" s="9" t="s">
        <v>28</v>
      </c>
      <c r="B30" s="9"/>
      <c r="C30" s="9"/>
      <c r="D30" s="9"/>
      <c r="E30" s="9"/>
      <c r="F30" s="9"/>
      <c r="G30" s="9"/>
      <c r="H30" s="9"/>
      <c r="L30" s="32" t="s">
        <v>28</v>
      </c>
      <c r="M30" s="42"/>
      <c r="N30" s="43"/>
    </row>
    <row r="31" spans="1:14" x14ac:dyDescent="0.25">
      <c r="A31" s="33">
        <v>5</v>
      </c>
      <c r="B31" s="34"/>
      <c r="C31" s="34" t="s">
        <v>29</v>
      </c>
      <c r="D31" s="35">
        <v>990552</v>
      </c>
      <c r="E31" s="36"/>
      <c r="F31" s="36"/>
      <c r="G31" s="36"/>
      <c r="H31" s="35">
        <v>990552</v>
      </c>
      <c r="L31" s="32"/>
      <c r="M31" s="42"/>
      <c r="N31" s="43"/>
    </row>
    <row r="32" spans="1:14" ht="15" customHeight="1" x14ac:dyDescent="0.25">
      <c r="A32" s="37"/>
      <c r="B32" s="8" t="s">
        <v>30</v>
      </c>
      <c r="C32" s="8"/>
      <c r="D32" s="39">
        <v>990552</v>
      </c>
      <c r="E32" s="38"/>
      <c r="F32" s="40"/>
      <c r="G32" s="40"/>
      <c r="H32" s="41">
        <f>H29+D32</f>
        <v>19696874</v>
      </c>
      <c r="L32" s="32"/>
      <c r="M32" s="42" t="s">
        <v>31</v>
      </c>
      <c r="N32" s="43"/>
    </row>
    <row r="33" spans="1:14" ht="15" customHeight="1" x14ac:dyDescent="0.25">
      <c r="A33" s="9" t="s">
        <v>32</v>
      </c>
      <c r="B33" s="9"/>
      <c r="C33" s="9"/>
      <c r="D33" s="9"/>
      <c r="E33" s="9"/>
      <c r="F33" s="9"/>
      <c r="G33" s="9"/>
      <c r="H33" s="9"/>
      <c r="L33" s="32" t="s">
        <v>32</v>
      </c>
      <c r="M33" s="42"/>
      <c r="N33" s="43"/>
    </row>
    <row r="34" spans="1:14" ht="15" customHeight="1" x14ac:dyDescent="0.25">
      <c r="A34" s="37"/>
      <c r="B34" s="7" t="s">
        <v>33</v>
      </c>
      <c r="C34" s="7"/>
      <c r="D34" s="39">
        <v>19468887</v>
      </c>
      <c r="E34" s="39">
        <v>227987</v>
      </c>
      <c r="F34" s="40"/>
      <c r="G34" s="40"/>
      <c r="H34" s="41">
        <v>19696874</v>
      </c>
      <c r="L34" s="32"/>
      <c r="M34" s="42"/>
      <c r="N34" s="43" t="s">
        <v>33</v>
      </c>
    </row>
    <row r="1048563" ht="12.75" customHeight="1" x14ac:dyDescent="0.25"/>
    <row r="1048564" ht="12.75" customHeight="1" x14ac:dyDescent="0.25"/>
    <row r="1048565" ht="12.75" customHeight="1" x14ac:dyDescent="0.25"/>
    <row r="1048566" ht="12.75" customHeight="1" x14ac:dyDescent="0.25"/>
    <row r="1048567" ht="12.75" customHeight="1" x14ac:dyDescent="0.25"/>
    <row r="1048568" ht="12.75" customHeight="1" x14ac:dyDescent="0.25"/>
    <row r="1048569" ht="12.75" customHeight="1" x14ac:dyDescent="0.25"/>
    <row r="1048570" ht="12.75" customHeight="1" x14ac:dyDescent="0.25"/>
    <row r="1048571" ht="12.75" customHeight="1" x14ac:dyDescent="0.25"/>
    <row r="1048572" ht="12.75" customHeight="1" x14ac:dyDescent="0.25"/>
    <row r="1048573" ht="12.75" customHeight="1" x14ac:dyDescent="0.25"/>
    <row r="1048574" ht="12.75" customHeight="1" x14ac:dyDescent="0.25"/>
    <row r="1048575" ht="12.75" customHeight="1" x14ac:dyDescent="0.25"/>
    <row r="1048576" ht="12.75" customHeight="1" x14ac:dyDescent="0.25"/>
  </sheetData>
  <mergeCells count="26">
    <mergeCell ref="B32:C32"/>
    <mergeCell ref="A33:H33"/>
    <mergeCell ref="B34:C34"/>
    <mergeCell ref="B24:C24"/>
    <mergeCell ref="A25:H25"/>
    <mergeCell ref="B28:C28"/>
    <mergeCell ref="B29:C29"/>
    <mergeCell ref="A30:H30"/>
    <mergeCell ref="A17:H17"/>
    <mergeCell ref="B20:C20"/>
    <mergeCell ref="A21:H21"/>
    <mergeCell ref="B22:C22"/>
    <mergeCell ref="A23:H23"/>
    <mergeCell ref="C2:G2"/>
    <mergeCell ref="B5:G5"/>
    <mergeCell ref="B9:G9"/>
    <mergeCell ref="B10:G10"/>
    <mergeCell ref="A13:A15"/>
    <mergeCell ref="B13:B15"/>
    <mergeCell ref="C13:C15"/>
    <mergeCell ref="D13:H13"/>
    <mergeCell ref="D14:D15"/>
    <mergeCell ref="E14:E15"/>
    <mergeCell ref="F14:F15"/>
    <mergeCell ref="G14:G15"/>
    <mergeCell ref="H14:H15"/>
  </mergeCells>
  <printOptions horizontalCentered="1"/>
  <pageMargins left="0.70833333333333304" right="0.70833333333333304" top="0.74791666666666701" bottom="0.74861111111111101" header="0.51180555555555496" footer="0.31527777777777799"/>
  <pageSetup paperSize="9" scale="68" firstPageNumber="0" fitToHeight="0" orientation="portrait" horizontalDpi="300" verticalDpi="300" r:id="rId1"/>
  <headerFoot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1048576"/>
  <sheetViews>
    <sheetView view="pageBreakPreview" topLeftCell="A406" zoomScaleNormal="100" workbookViewId="0">
      <selection activeCell="A431" sqref="A431"/>
    </sheetView>
  </sheetViews>
  <sheetFormatPr defaultRowHeight="15" x14ac:dyDescent="0.25"/>
  <cols>
    <col min="1" max="1" width="12.5703125" style="44" customWidth="1"/>
    <col min="2" max="2" width="20.140625" style="45" customWidth="1"/>
    <col min="3" max="4" width="10.42578125" style="45" customWidth="1"/>
    <col min="5" max="5" width="13.28515625" style="45" customWidth="1"/>
    <col min="6" max="6" width="8.5703125" style="45" customWidth="1"/>
    <col min="7" max="7" width="7.85546875" style="45" customWidth="1"/>
    <col min="8" max="8" width="8.42578125" style="45" customWidth="1"/>
    <col min="9" max="9" width="8.7109375" style="45" customWidth="1"/>
    <col min="10" max="10" width="8.140625" style="45" customWidth="1"/>
    <col min="11" max="11" width="8.5703125" style="45" customWidth="1"/>
    <col min="12" max="12" width="10" style="45" customWidth="1"/>
    <col min="13" max="13" width="7.85546875" style="45" customWidth="1"/>
    <col min="14" max="14" width="12" style="45" customWidth="1"/>
    <col min="15" max="15" width="11" style="45" hidden="1" customWidth="1"/>
    <col min="16" max="16" width="14.28515625" style="45" customWidth="1"/>
    <col min="17" max="21" width="9.140625" style="45" customWidth="1"/>
    <col min="22" max="22" width="101.5703125" style="46" hidden="1" customWidth="1"/>
    <col min="23" max="26" width="141" style="46" hidden="1" customWidth="1"/>
    <col min="27" max="31" width="34.140625" style="46" hidden="1" customWidth="1"/>
    <col min="32" max="32" width="112" style="46" hidden="1" customWidth="1"/>
    <col min="33" max="33" width="84.42578125" style="46" hidden="1" customWidth="1"/>
    <col min="34" max="34" width="141" style="46" hidden="1" customWidth="1"/>
    <col min="35" max="35" width="112" style="46" hidden="1" customWidth="1"/>
    <col min="36" max="39" width="84.42578125" style="46" hidden="1" customWidth="1"/>
    <col min="40" max="1025" width="9.140625" style="45" customWidth="1"/>
  </cols>
  <sheetData>
    <row r="1" spans="1:25" s="49" customFormat="1" ht="8.25" customHeight="1" x14ac:dyDescent="0.25">
      <c r="A1" s="47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</row>
    <row r="2" spans="1:25" s="49" customFormat="1" ht="15" customHeight="1" x14ac:dyDescent="0.25">
      <c r="A2" s="6" t="s">
        <v>34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X2" s="50" t="s">
        <v>34</v>
      </c>
    </row>
    <row r="3" spans="1:25" s="49" customFormat="1" x14ac:dyDescent="0.25">
      <c r="A3" s="5" t="s">
        <v>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25" s="49" customFormat="1" ht="24" customHeight="1" x14ac:dyDescent="0.25">
      <c r="A4" s="4" t="s">
        <v>35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25" s="49" customFormat="1" ht="8.25" customHeight="1" x14ac:dyDescent="0.25">
      <c r="A5" s="52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</row>
    <row r="6" spans="1:25" s="49" customFormat="1" ht="15" customHeight="1" x14ac:dyDescent="0.25">
      <c r="A6" s="3" t="s">
        <v>16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Y6" s="50" t="s">
        <v>16</v>
      </c>
    </row>
    <row r="7" spans="1:25" s="49" customFormat="1" ht="13.5" customHeight="1" x14ac:dyDescent="0.25">
      <c r="A7" s="5" t="s">
        <v>36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spans="1:25" s="49" customFormat="1" ht="15" customHeight="1" x14ac:dyDescent="0.25">
      <c r="A8" s="53" t="s">
        <v>37</v>
      </c>
      <c r="B8" s="54" t="s">
        <v>38</v>
      </c>
      <c r="C8" s="55" t="s">
        <v>39</v>
      </c>
      <c r="F8" s="50"/>
      <c r="G8" s="50"/>
      <c r="H8" s="50"/>
      <c r="I8" s="50"/>
      <c r="J8" s="50"/>
      <c r="K8" s="50"/>
      <c r="L8" s="50"/>
      <c r="M8" s="50"/>
      <c r="N8" s="50"/>
    </row>
    <row r="9" spans="1:25" s="49" customFormat="1" ht="18" customHeight="1" x14ac:dyDescent="0.25">
      <c r="A9" s="53" t="s">
        <v>40</v>
      </c>
      <c r="B9" s="2" t="s">
        <v>41</v>
      </c>
      <c r="C9" s="2"/>
      <c r="D9" s="2"/>
      <c r="E9" s="50"/>
      <c r="F9" s="50"/>
      <c r="G9" s="50"/>
      <c r="H9" s="50"/>
      <c r="I9" s="50"/>
      <c r="J9" s="50"/>
      <c r="K9" s="50"/>
      <c r="L9" s="50"/>
      <c r="M9" s="50"/>
      <c r="N9" s="50"/>
    </row>
    <row r="10" spans="1:25" s="49" customFormat="1" x14ac:dyDescent="0.25">
      <c r="A10" s="56"/>
      <c r="B10" s="57" t="s">
        <v>42</v>
      </c>
      <c r="C10" s="57"/>
      <c r="D10" s="58"/>
      <c r="E10" s="58"/>
      <c r="F10" s="58"/>
      <c r="G10" s="58"/>
      <c r="H10" s="58"/>
      <c r="I10" s="58"/>
      <c r="J10" s="58"/>
      <c r="K10" s="58"/>
      <c r="L10" s="58"/>
      <c r="M10" s="59"/>
      <c r="N10" s="58"/>
    </row>
    <row r="11" spans="1:25" s="49" customFormat="1" ht="9.75" customHeight="1" x14ac:dyDescent="0.25">
      <c r="A11" s="56"/>
      <c r="B11" s="60"/>
      <c r="C11" s="60"/>
      <c r="D11" s="61"/>
      <c r="E11" s="61"/>
      <c r="F11" s="61"/>
      <c r="G11" s="61"/>
      <c r="H11" s="61"/>
      <c r="I11" s="61"/>
      <c r="J11" s="61"/>
      <c r="K11" s="61"/>
      <c r="L11" s="61"/>
      <c r="M11" s="58"/>
      <c r="N11" s="58"/>
    </row>
    <row r="12" spans="1:25" s="49" customFormat="1" ht="9.75" customHeight="1" x14ac:dyDescent="0.25">
      <c r="A12" s="56"/>
      <c r="B12" s="60"/>
      <c r="C12" s="60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</row>
    <row r="13" spans="1:25" s="49" customFormat="1" ht="12.75" customHeight="1" x14ac:dyDescent="0.25">
      <c r="A13" s="63" t="s">
        <v>43</v>
      </c>
      <c r="B13" s="60"/>
      <c r="C13" s="64">
        <v>11701.48</v>
      </c>
      <c r="D13" s="65" t="s">
        <v>44</v>
      </c>
      <c r="E13" s="66" t="s">
        <v>45</v>
      </c>
      <c r="G13" s="60"/>
      <c r="H13" s="60"/>
      <c r="I13" s="60"/>
      <c r="J13" s="60"/>
      <c r="K13" s="60"/>
      <c r="L13" s="67"/>
      <c r="M13" s="67"/>
      <c r="N13" s="60"/>
    </row>
    <row r="14" spans="1:25" s="49" customFormat="1" ht="12.75" customHeight="1" x14ac:dyDescent="0.25">
      <c r="A14" s="56"/>
      <c r="B14" s="60" t="s">
        <v>46</v>
      </c>
      <c r="C14" s="68"/>
      <c r="D14" s="69"/>
      <c r="E14" s="66"/>
      <c r="G14" s="60"/>
    </row>
    <row r="15" spans="1:25" s="49" customFormat="1" ht="12.75" customHeight="1" x14ac:dyDescent="0.25">
      <c r="A15" s="56"/>
      <c r="B15" s="60" t="s">
        <v>47</v>
      </c>
      <c r="C15" s="64">
        <v>10631.19</v>
      </c>
      <c r="D15" s="65" t="s">
        <v>48</v>
      </c>
      <c r="E15" s="66" t="s">
        <v>45</v>
      </c>
      <c r="G15" s="60" t="s">
        <v>49</v>
      </c>
      <c r="I15" s="60"/>
      <c r="J15" s="60"/>
      <c r="K15" s="60"/>
      <c r="L15" s="64">
        <v>684.25</v>
      </c>
      <c r="M15" s="70" t="s">
        <v>50</v>
      </c>
      <c r="N15" s="66" t="s">
        <v>45</v>
      </c>
    </row>
    <row r="16" spans="1:25" s="49" customFormat="1" ht="12.75" customHeight="1" x14ac:dyDescent="0.25">
      <c r="A16" s="56"/>
      <c r="B16" s="60" t="s">
        <v>10</v>
      </c>
      <c r="C16" s="64">
        <v>55.47</v>
      </c>
      <c r="D16" s="71" t="s">
        <v>51</v>
      </c>
      <c r="E16" s="66" t="s">
        <v>45</v>
      </c>
      <c r="G16" s="60" t="s">
        <v>52</v>
      </c>
      <c r="I16" s="60"/>
      <c r="J16" s="60"/>
      <c r="K16" s="60"/>
      <c r="L16" s="1">
        <v>1648.09</v>
      </c>
      <c r="M16" s="1"/>
      <c r="N16" s="66" t="s">
        <v>53</v>
      </c>
    </row>
    <row r="17" spans="1:30" s="49" customFormat="1" ht="12.75" customHeight="1" x14ac:dyDescent="0.25">
      <c r="A17" s="56"/>
      <c r="B17" s="60" t="s">
        <v>11</v>
      </c>
      <c r="C17" s="64">
        <v>0</v>
      </c>
      <c r="D17" s="71" t="s">
        <v>54</v>
      </c>
      <c r="E17" s="66" t="s">
        <v>45</v>
      </c>
      <c r="G17" s="60" t="s">
        <v>55</v>
      </c>
      <c r="I17" s="60"/>
      <c r="J17" s="60"/>
      <c r="K17" s="60"/>
      <c r="L17" s="1">
        <v>441.47</v>
      </c>
      <c r="M17" s="1"/>
      <c r="N17" s="66" t="s">
        <v>53</v>
      </c>
    </row>
    <row r="18" spans="1:30" s="49" customFormat="1" ht="12.75" customHeight="1" x14ac:dyDescent="0.25">
      <c r="A18" s="56"/>
      <c r="B18" s="60" t="s">
        <v>12</v>
      </c>
      <c r="C18" s="64">
        <v>0</v>
      </c>
      <c r="D18" s="65" t="s">
        <v>54</v>
      </c>
      <c r="E18" s="66" t="s">
        <v>45</v>
      </c>
      <c r="G18" s="60" t="s">
        <v>56</v>
      </c>
      <c r="H18" s="60"/>
      <c r="I18" s="60"/>
      <c r="J18" s="60"/>
      <c r="K18" s="60"/>
      <c r="L18" s="150"/>
      <c r="M18" s="150"/>
      <c r="N18" s="60"/>
    </row>
    <row r="19" spans="1:30" s="49" customFormat="1" ht="12.75" customHeight="1" x14ac:dyDescent="0.25">
      <c r="A19" s="56"/>
      <c r="B19" s="60"/>
      <c r="C19" s="68"/>
      <c r="D19" s="69"/>
      <c r="E19" s="72"/>
      <c r="G19" s="60"/>
      <c r="H19" s="60"/>
      <c r="I19" s="60"/>
      <c r="J19" s="60"/>
      <c r="K19" s="60"/>
      <c r="L19" s="62"/>
      <c r="M19" s="62"/>
      <c r="N19" s="60"/>
    </row>
    <row r="20" spans="1:30" s="49" customFormat="1" ht="9.75" customHeight="1" x14ac:dyDescent="0.25">
      <c r="A20" s="73"/>
    </row>
    <row r="21" spans="1:30" s="49" customFormat="1" ht="36" customHeight="1" x14ac:dyDescent="0.25">
      <c r="A21" s="151" t="s">
        <v>5</v>
      </c>
      <c r="B21" s="152" t="s">
        <v>6</v>
      </c>
      <c r="C21" s="152" t="s">
        <v>57</v>
      </c>
      <c r="D21" s="152"/>
      <c r="E21" s="152"/>
      <c r="F21" s="152" t="s">
        <v>58</v>
      </c>
      <c r="G21" s="152" t="s">
        <v>59</v>
      </c>
      <c r="H21" s="152"/>
      <c r="I21" s="152"/>
      <c r="J21" s="152" t="s">
        <v>60</v>
      </c>
      <c r="K21" s="152"/>
      <c r="L21" s="152"/>
      <c r="M21" s="152" t="s">
        <v>61</v>
      </c>
      <c r="N21" s="152" t="s">
        <v>62</v>
      </c>
    </row>
    <row r="22" spans="1:30" s="49" customFormat="1" ht="36.75" customHeight="1" x14ac:dyDescent="0.25">
      <c r="A22" s="151"/>
      <c r="B22" s="152"/>
      <c r="C22" s="152"/>
      <c r="D22" s="152"/>
      <c r="E22" s="152"/>
      <c r="F22" s="152"/>
      <c r="G22" s="152"/>
      <c r="H22" s="152"/>
      <c r="I22" s="152"/>
      <c r="J22" s="152"/>
      <c r="K22" s="152"/>
      <c r="L22" s="152"/>
      <c r="M22" s="152"/>
      <c r="N22" s="152"/>
    </row>
    <row r="23" spans="1:30" s="49" customFormat="1" ht="45" x14ac:dyDescent="0.25">
      <c r="A23" s="151"/>
      <c r="B23" s="152"/>
      <c r="C23" s="152"/>
      <c r="D23" s="152"/>
      <c r="E23" s="152"/>
      <c r="F23" s="152"/>
      <c r="G23" s="74" t="s">
        <v>63</v>
      </c>
      <c r="H23" s="74" t="s">
        <v>64</v>
      </c>
      <c r="I23" s="74" t="s">
        <v>65</v>
      </c>
      <c r="J23" s="74" t="s">
        <v>63</v>
      </c>
      <c r="K23" s="74" t="s">
        <v>64</v>
      </c>
      <c r="L23" s="74" t="s">
        <v>13</v>
      </c>
      <c r="M23" s="152"/>
      <c r="N23" s="152"/>
    </row>
    <row r="24" spans="1:30" s="49" customFormat="1" x14ac:dyDescent="0.25">
      <c r="A24" s="75">
        <v>1</v>
      </c>
      <c r="B24" s="76">
        <v>2</v>
      </c>
      <c r="C24" s="153">
        <v>3</v>
      </c>
      <c r="D24" s="153"/>
      <c r="E24" s="153"/>
      <c r="F24" s="76">
        <v>4</v>
      </c>
      <c r="G24" s="76">
        <v>5</v>
      </c>
      <c r="H24" s="76">
        <v>6</v>
      </c>
      <c r="I24" s="76">
        <v>7</v>
      </c>
      <c r="J24" s="76">
        <v>8</v>
      </c>
      <c r="K24" s="76">
        <v>9</v>
      </c>
      <c r="L24" s="76">
        <v>10</v>
      </c>
      <c r="M24" s="76">
        <v>11</v>
      </c>
      <c r="N24" s="76">
        <v>12</v>
      </c>
      <c r="O24" s="77"/>
      <c r="P24" s="77"/>
      <c r="Q24" s="77"/>
    </row>
    <row r="25" spans="1:30" s="49" customFormat="1" ht="15" customHeight="1" x14ac:dyDescent="0.25">
      <c r="A25" s="154" t="s">
        <v>66</v>
      </c>
      <c r="B25" s="154"/>
      <c r="C25" s="154"/>
      <c r="D25" s="154"/>
      <c r="E25" s="154"/>
      <c r="F25" s="154"/>
      <c r="G25" s="154"/>
      <c r="H25" s="154"/>
      <c r="I25" s="154"/>
      <c r="J25" s="154"/>
      <c r="K25" s="154"/>
      <c r="L25" s="154"/>
      <c r="M25" s="154"/>
      <c r="N25" s="154"/>
      <c r="Z25" s="78" t="s">
        <v>66</v>
      </c>
    </row>
    <row r="26" spans="1:30" s="49" customFormat="1" ht="23.25" customHeight="1" x14ac:dyDescent="0.25">
      <c r="A26" s="79" t="s">
        <v>67</v>
      </c>
      <c r="B26" s="80" t="s">
        <v>68</v>
      </c>
      <c r="C26" s="155" t="s">
        <v>69</v>
      </c>
      <c r="D26" s="155"/>
      <c r="E26" s="155"/>
      <c r="F26" s="81" t="s">
        <v>70</v>
      </c>
      <c r="G26" s="81"/>
      <c r="H26" s="81"/>
      <c r="I26" s="82">
        <v>3</v>
      </c>
      <c r="J26" s="83"/>
      <c r="K26" s="81"/>
      <c r="L26" s="83"/>
      <c r="M26" s="81"/>
      <c r="N26" s="84"/>
      <c r="Z26" s="78"/>
      <c r="AA26" s="85" t="s">
        <v>69</v>
      </c>
    </row>
    <row r="27" spans="1:30" s="49" customFormat="1" ht="15" customHeight="1" x14ac:dyDescent="0.25">
      <c r="A27" s="86"/>
      <c r="B27" s="87">
        <v>1</v>
      </c>
      <c r="C27" s="156" t="s">
        <v>71</v>
      </c>
      <c r="D27" s="156"/>
      <c r="E27" s="156"/>
      <c r="F27" s="89"/>
      <c r="G27" s="89"/>
      <c r="H27" s="89"/>
      <c r="I27" s="89"/>
      <c r="J27" s="90">
        <v>21.02</v>
      </c>
      <c r="K27" s="89"/>
      <c r="L27" s="90">
        <v>63.06</v>
      </c>
      <c r="M27" s="91">
        <v>34.96</v>
      </c>
      <c r="N27" s="92">
        <v>2205</v>
      </c>
      <c r="Z27" s="78"/>
      <c r="AA27" s="85"/>
      <c r="AB27" s="46" t="s">
        <v>71</v>
      </c>
    </row>
    <row r="28" spans="1:30" s="49" customFormat="1" ht="15" customHeight="1" x14ac:dyDescent="0.25">
      <c r="A28" s="86"/>
      <c r="B28" s="87">
        <v>2</v>
      </c>
      <c r="C28" s="156" t="s">
        <v>72</v>
      </c>
      <c r="D28" s="156"/>
      <c r="E28" s="156"/>
      <c r="F28" s="89"/>
      <c r="G28" s="89"/>
      <c r="H28" s="89"/>
      <c r="I28" s="89"/>
      <c r="J28" s="90">
        <v>258.08999999999997</v>
      </c>
      <c r="K28" s="89"/>
      <c r="L28" s="90">
        <v>774.27</v>
      </c>
      <c r="M28" s="91">
        <v>10.45</v>
      </c>
      <c r="N28" s="92">
        <v>8091</v>
      </c>
      <c r="Z28" s="78"/>
      <c r="AA28" s="85"/>
      <c r="AB28" s="46" t="s">
        <v>72</v>
      </c>
    </row>
    <row r="29" spans="1:30" s="49" customFormat="1" ht="15" customHeight="1" x14ac:dyDescent="0.25">
      <c r="A29" s="86"/>
      <c r="B29" s="87">
        <v>3</v>
      </c>
      <c r="C29" s="156" t="s">
        <v>73</v>
      </c>
      <c r="D29" s="156"/>
      <c r="E29" s="156"/>
      <c r="F29" s="89"/>
      <c r="G29" s="89"/>
      <c r="H29" s="89"/>
      <c r="I29" s="89"/>
      <c r="J29" s="90">
        <v>24.79</v>
      </c>
      <c r="K29" s="89"/>
      <c r="L29" s="90">
        <v>74.37</v>
      </c>
      <c r="M29" s="91">
        <v>34.96</v>
      </c>
      <c r="N29" s="92">
        <v>2600</v>
      </c>
      <c r="Z29" s="78"/>
      <c r="AA29" s="85"/>
      <c r="AB29" s="46" t="s">
        <v>73</v>
      </c>
    </row>
    <row r="30" spans="1:30" s="49" customFormat="1" ht="15" customHeight="1" x14ac:dyDescent="0.25">
      <c r="A30" s="86"/>
      <c r="B30" s="93"/>
      <c r="C30" s="156" t="s">
        <v>74</v>
      </c>
      <c r="D30" s="156"/>
      <c r="E30" s="156"/>
      <c r="F30" s="89" t="s">
        <v>75</v>
      </c>
      <c r="G30" s="91">
        <v>1.75</v>
      </c>
      <c r="H30" s="89"/>
      <c r="I30" s="91">
        <v>5.25</v>
      </c>
      <c r="J30" s="93"/>
      <c r="K30" s="89"/>
      <c r="L30" s="93"/>
      <c r="M30" s="89"/>
      <c r="N30" s="94"/>
      <c r="Z30" s="78"/>
      <c r="AA30" s="85"/>
      <c r="AC30" s="46" t="s">
        <v>74</v>
      </c>
    </row>
    <row r="31" spans="1:30" s="49" customFormat="1" ht="15" customHeight="1" x14ac:dyDescent="0.25">
      <c r="A31" s="86"/>
      <c r="B31" s="93"/>
      <c r="C31" s="156" t="s">
        <v>76</v>
      </c>
      <c r="D31" s="156"/>
      <c r="E31" s="156"/>
      <c r="F31" s="89" t="s">
        <v>75</v>
      </c>
      <c r="G31" s="95">
        <v>1.8</v>
      </c>
      <c r="H31" s="89"/>
      <c r="I31" s="95">
        <v>5.4</v>
      </c>
      <c r="J31" s="93"/>
      <c r="K31" s="89"/>
      <c r="L31" s="93"/>
      <c r="M31" s="89"/>
      <c r="N31" s="94"/>
      <c r="Z31" s="78"/>
      <c r="AA31" s="85"/>
      <c r="AC31" s="46" t="s">
        <v>76</v>
      </c>
    </row>
    <row r="32" spans="1:30" s="49" customFormat="1" ht="15" customHeight="1" x14ac:dyDescent="0.25">
      <c r="A32" s="86"/>
      <c r="B32" s="93"/>
      <c r="C32" s="157" t="s">
        <v>77</v>
      </c>
      <c r="D32" s="157"/>
      <c r="E32" s="157"/>
      <c r="F32" s="96"/>
      <c r="G32" s="96"/>
      <c r="H32" s="96"/>
      <c r="I32" s="96"/>
      <c r="J32" s="97">
        <v>279.11</v>
      </c>
      <c r="K32" s="96"/>
      <c r="L32" s="97">
        <v>837.33</v>
      </c>
      <c r="M32" s="96"/>
      <c r="N32" s="98">
        <v>10296</v>
      </c>
      <c r="Z32" s="78"/>
      <c r="AA32" s="85"/>
      <c r="AD32" s="46" t="s">
        <v>77</v>
      </c>
    </row>
    <row r="33" spans="1:31" s="49" customFormat="1" ht="15" customHeight="1" x14ac:dyDescent="0.25">
      <c r="A33" s="86"/>
      <c r="B33" s="93"/>
      <c r="C33" s="156" t="s">
        <v>78</v>
      </c>
      <c r="D33" s="156"/>
      <c r="E33" s="156"/>
      <c r="F33" s="89"/>
      <c r="G33" s="89"/>
      <c r="H33" s="89"/>
      <c r="I33" s="89"/>
      <c r="J33" s="93"/>
      <c r="K33" s="89"/>
      <c r="L33" s="90">
        <v>137.43</v>
      </c>
      <c r="M33" s="89"/>
      <c r="N33" s="92">
        <v>4805</v>
      </c>
      <c r="Z33" s="78"/>
      <c r="AA33" s="85"/>
      <c r="AC33" s="46" t="s">
        <v>78</v>
      </c>
    </row>
    <row r="34" spans="1:31" s="49" customFormat="1" ht="22.5" customHeight="1" x14ac:dyDescent="0.25">
      <c r="A34" s="86"/>
      <c r="B34" s="93" t="s">
        <v>79</v>
      </c>
      <c r="C34" s="156" t="s">
        <v>80</v>
      </c>
      <c r="D34" s="156"/>
      <c r="E34" s="156"/>
      <c r="F34" s="89" t="s">
        <v>81</v>
      </c>
      <c r="G34" s="99">
        <v>103</v>
      </c>
      <c r="H34" s="89"/>
      <c r="I34" s="99">
        <v>103</v>
      </c>
      <c r="J34" s="93"/>
      <c r="K34" s="89"/>
      <c r="L34" s="90">
        <v>141.55000000000001</v>
      </c>
      <c r="M34" s="89"/>
      <c r="N34" s="92">
        <v>4949</v>
      </c>
      <c r="Z34" s="78"/>
      <c r="AA34" s="85"/>
      <c r="AC34" s="46" t="s">
        <v>80</v>
      </c>
    </row>
    <row r="35" spans="1:31" s="49" customFormat="1" ht="45" customHeight="1" x14ac:dyDescent="0.25">
      <c r="A35" s="86"/>
      <c r="B35" s="93" t="s">
        <v>82</v>
      </c>
      <c r="C35" s="156" t="s">
        <v>83</v>
      </c>
      <c r="D35" s="156"/>
      <c r="E35" s="156"/>
      <c r="F35" s="89" t="s">
        <v>81</v>
      </c>
      <c r="G35" s="99">
        <v>60</v>
      </c>
      <c r="H35" s="91">
        <v>0.85</v>
      </c>
      <c r="I35" s="99">
        <v>51</v>
      </c>
      <c r="J35" s="93"/>
      <c r="K35" s="89"/>
      <c r="L35" s="90">
        <v>70.09</v>
      </c>
      <c r="M35" s="89"/>
      <c r="N35" s="92">
        <v>2451</v>
      </c>
      <c r="Z35" s="78"/>
      <c r="AA35" s="85"/>
      <c r="AC35" s="46" t="s">
        <v>83</v>
      </c>
    </row>
    <row r="36" spans="1:31" s="49" customFormat="1" ht="15" customHeight="1" x14ac:dyDescent="0.25">
      <c r="A36" s="100"/>
      <c r="B36" s="101"/>
      <c r="C36" s="155" t="s">
        <v>84</v>
      </c>
      <c r="D36" s="155"/>
      <c r="E36" s="155"/>
      <c r="F36" s="81"/>
      <c r="G36" s="81"/>
      <c r="H36" s="81"/>
      <c r="I36" s="81"/>
      <c r="J36" s="83"/>
      <c r="K36" s="81"/>
      <c r="L36" s="102">
        <v>1048.97</v>
      </c>
      <c r="M36" s="96"/>
      <c r="N36" s="103">
        <v>17696</v>
      </c>
      <c r="Z36" s="78"/>
      <c r="AA36" s="85"/>
      <c r="AE36" s="85" t="s">
        <v>84</v>
      </c>
    </row>
    <row r="37" spans="1:31" s="49" customFormat="1" ht="23.25" customHeight="1" x14ac:dyDescent="0.25">
      <c r="A37" s="79" t="s">
        <v>85</v>
      </c>
      <c r="B37" s="80" t="s">
        <v>86</v>
      </c>
      <c r="C37" s="155" t="s">
        <v>87</v>
      </c>
      <c r="D37" s="155"/>
      <c r="E37" s="155"/>
      <c r="F37" s="81" t="s">
        <v>70</v>
      </c>
      <c r="G37" s="81"/>
      <c r="H37" s="81"/>
      <c r="I37" s="82">
        <v>102</v>
      </c>
      <c r="J37" s="83"/>
      <c r="K37" s="81"/>
      <c r="L37" s="83"/>
      <c r="M37" s="81"/>
      <c r="N37" s="84"/>
      <c r="Z37" s="78"/>
      <c r="AA37" s="85" t="s">
        <v>87</v>
      </c>
      <c r="AE37" s="85"/>
    </row>
    <row r="38" spans="1:31" s="49" customFormat="1" ht="15" customHeight="1" x14ac:dyDescent="0.25">
      <c r="A38" s="86"/>
      <c r="B38" s="87">
        <v>1</v>
      </c>
      <c r="C38" s="156" t="s">
        <v>71</v>
      </c>
      <c r="D38" s="156"/>
      <c r="E38" s="156"/>
      <c r="F38" s="89"/>
      <c r="G38" s="89"/>
      <c r="H38" s="89"/>
      <c r="I38" s="89"/>
      <c r="J38" s="90">
        <v>9.73</v>
      </c>
      <c r="K38" s="89"/>
      <c r="L38" s="90">
        <v>992.46</v>
      </c>
      <c r="M38" s="91">
        <v>34.96</v>
      </c>
      <c r="N38" s="92">
        <v>34696</v>
      </c>
      <c r="Z38" s="78"/>
      <c r="AA38" s="85"/>
      <c r="AB38" s="46" t="s">
        <v>71</v>
      </c>
      <c r="AE38" s="85"/>
    </row>
    <row r="39" spans="1:31" s="49" customFormat="1" ht="15" customHeight="1" x14ac:dyDescent="0.25">
      <c r="A39" s="86"/>
      <c r="B39" s="87">
        <v>2</v>
      </c>
      <c r="C39" s="156" t="s">
        <v>72</v>
      </c>
      <c r="D39" s="156"/>
      <c r="E39" s="156"/>
      <c r="F39" s="89"/>
      <c r="G39" s="89"/>
      <c r="H39" s="89"/>
      <c r="I39" s="89"/>
      <c r="J39" s="90">
        <v>80.69</v>
      </c>
      <c r="K39" s="89"/>
      <c r="L39" s="104">
        <v>8230.3799999999992</v>
      </c>
      <c r="M39" s="91">
        <v>10.24</v>
      </c>
      <c r="N39" s="92">
        <v>84279</v>
      </c>
      <c r="Z39" s="78"/>
      <c r="AA39" s="85"/>
      <c r="AB39" s="46" t="s">
        <v>72</v>
      </c>
      <c r="AE39" s="85"/>
    </row>
    <row r="40" spans="1:31" s="49" customFormat="1" ht="15" customHeight="1" x14ac:dyDescent="0.25">
      <c r="A40" s="86"/>
      <c r="B40" s="87">
        <v>3</v>
      </c>
      <c r="C40" s="156" t="s">
        <v>73</v>
      </c>
      <c r="D40" s="156"/>
      <c r="E40" s="156"/>
      <c r="F40" s="89"/>
      <c r="G40" s="89"/>
      <c r="H40" s="89"/>
      <c r="I40" s="89"/>
      <c r="J40" s="90">
        <v>6.46</v>
      </c>
      <c r="K40" s="89"/>
      <c r="L40" s="90">
        <v>658.92</v>
      </c>
      <c r="M40" s="91">
        <v>34.96</v>
      </c>
      <c r="N40" s="92">
        <v>23036</v>
      </c>
      <c r="Z40" s="78"/>
      <c r="AA40" s="85"/>
      <c r="AB40" s="46" t="s">
        <v>73</v>
      </c>
      <c r="AE40" s="85"/>
    </row>
    <row r="41" spans="1:31" s="49" customFormat="1" ht="15" customHeight="1" x14ac:dyDescent="0.25">
      <c r="A41" s="86"/>
      <c r="B41" s="93"/>
      <c r="C41" s="156" t="s">
        <v>74</v>
      </c>
      <c r="D41" s="156"/>
      <c r="E41" s="156"/>
      <c r="F41" s="89" t="s">
        <v>75</v>
      </c>
      <c r="G41" s="91">
        <v>0.81</v>
      </c>
      <c r="H41" s="89"/>
      <c r="I41" s="91">
        <v>82.62</v>
      </c>
      <c r="J41" s="93"/>
      <c r="K41" s="89"/>
      <c r="L41" s="93"/>
      <c r="M41" s="89"/>
      <c r="N41" s="94"/>
      <c r="Z41" s="78"/>
      <c r="AA41" s="85"/>
      <c r="AC41" s="46" t="s">
        <v>74</v>
      </c>
      <c r="AE41" s="85"/>
    </row>
    <row r="42" spans="1:31" s="49" customFormat="1" ht="15" customHeight="1" x14ac:dyDescent="0.25">
      <c r="A42" s="86"/>
      <c r="B42" s="93"/>
      <c r="C42" s="156" t="s">
        <v>76</v>
      </c>
      <c r="D42" s="156"/>
      <c r="E42" s="156"/>
      <c r="F42" s="89" t="s">
        <v>75</v>
      </c>
      <c r="G42" s="91">
        <v>0.44</v>
      </c>
      <c r="H42" s="89"/>
      <c r="I42" s="91">
        <v>44.88</v>
      </c>
      <c r="J42" s="93"/>
      <c r="K42" s="89"/>
      <c r="L42" s="93"/>
      <c r="M42" s="89"/>
      <c r="N42" s="94"/>
      <c r="Z42" s="78"/>
      <c r="AA42" s="85"/>
      <c r="AC42" s="46" t="s">
        <v>76</v>
      </c>
      <c r="AE42" s="85"/>
    </row>
    <row r="43" spans="1:31" s="49" customFormat="1" ht="15" customHeight="1" x14ac:dyDescent="0.25">
      <c r="A43" s="86"/>
      <c r="B43" s="93"/>
      <c r="C43" s="157" t="s">
        <v>77</v>
      </c>
      <c r="D43" s="157"/>
      <c r="E43" s="157"/>
      <c r="F43" s="96"/>
      <c r="G43" s="96"/>
      <c r="H43" s="96"/>
      <c r="I43" s="96"/>
      <c r="J43" s="97">
        <v>90.42</v>
      </c>
      <c r="K43" s="96"/>
      <c r="L43" s="105">
        <v>9222.84</v>
      </c>
      <c r="M43" s="96"/>
      <c r="N43" s="98">
        <v>118975</v>
      </c>
      <c r="Z43" s="78"/>
      <c r="AA43" s="85"/>
      <c r="AD43" s="46" t="s">
        <v>77</v>
      </c>
      <c r="AE43" s="85"/>
    </row>
    <row r="44" spans="1:31" s="49" customFormat="1" ht="15" customHeight="1" x14ac:dyDescent="0.25">
      <c r="A44" s="86"/>
      <c r="B44" s="93"/>
      <c r="C44" s="156" t="s">
        <v>78</v>
      </c>
      <c r="D44" s="156"/>
      <c r="E44" s="156"/>
      <c r="F44" s="89"/>
      <c r="G44" s="89"/>
      <c r="H44" s="89"/>
      <c r="I44" s="89"/>
      <c r="J44" s="93"/>
      <c r="K44" s="89"/>
      <c r="L44" s="104">
        <v>1651.38</v>
      </c>
      <c r="M44" s="89"/>
      <c r="N44" s="92">
        <v>57732</v>
      </c>
      <c r="Z44" s="78"/>
      <c r="AA44" s="85"/>
      <c r="AC44" s="46" t="s">
        <v>78</v>
      </c>
      <c r="AE44" s="85"/>
    </row>
    <row r="45" spans="1:31" s="49" customFormat="1" ht="22.5" customHeight="1" x14ac:dyDescent="0.25">
      <c r="A45" s="86"/>
      <c r="B45" s="93" t="s">
        <v>79</v>
      </c>
      <c r="C45" s="156" t="s">
        <v>80</v>
      </c>
      <c r="D45" s="156"/>
      <c r="E45" s="156"/>
      <c r="F45" s="89" t="s">
        <v>81</v>
      </c>
      <c r="G45" s="99">
        <v>103</v>
      </c>
      <c r="H45" s="89"/>
      <c r="I45" s="99">
        <v>103</v>
      </c>
      <c r="J45" s="93"/>
      <c r="K45" s="89"/>
      <c r="L45" s="104">
        <v>1700.92</v>
      </c>
      <c r="M45" s="89"/>
      <c r="N45" s="92">
        <v>59464</v>
      </c>
      <c r="Z45" s="78"/>
      <c r="AA45" s="85"/>
      <c r="AC45" s="46" t="s">
        <v>80</v>
      </c>
      <c r="AE45" s="85"/>
    </row>
    <row r="46" spans="1:31" s="49" customFormat="1" ht="45" customHeight="1" x14ac:dyDescent="0.25">
      <c r="A46" s="86"/>
      <c r="B46" s="93" t="s">
        <v>82</v>
      </c>
      <c r="C46" s="156" t="s">
        <v>83</v>
      </c>
      <c r="D46" s="156"/>
      <c r="E46" s="156"/>
      <c r="F46" s="89" t="s">
        <v>81</v>
      </c>
      <c r="G46" s="99">
        <v>60</v>
      </c>
      <c r="H46" s="91">
        <v>0.85</v>
      </c>
      <c r="I46" s="99">
        <v>51</v>
      </c>
      <c r="J46" s="93"/>
      <c r="K46" s="89"/>
      <c r="L46" s="90">
        <v>842.2</v>
      </c>
      <c r="M46" s="89"/>
      <c r="N46" s="92">
        <v>29443</v>
      </c>
      <c r="Z46" s="78"/>
      <c r="AA46" s="85"/>
      <c r="AC46" s="46" t="s">
        <v>83</v>
      </c>
      <c r="AE46" s="85"/>
    </row>
    <row r="47" spans="1:31" s="49" customFormat="1" ht="15" customHeight="1" x14ac:dyDescent="0.25">
      <c r="A47" s="100"/>
      <c r="B47" s="101"/>
      <c r="C47" s="155" t="s">
        <v>84</v>
      </c>
      <c r="D47" s="155"/>
      <c r="E47" s="155"/>
      <c r="F47" s="81"/>
      <c r="G47" s="81"/>
      <c r="H47" s="81"/>
      <c r="I47" s="81"/>
      <c r="J47" s="83"/>
      <c r="K47" s="81"/>
      <c r="L47" s="102">
        <v>11765.96</v>
      </c>
      <c r="M47" s="96"/>
      <c r="N47" s="103">
        <v>207882</v>
      </c>
      <c r="Z47" s="78"/>
      <c r="AA47" s="85"/>
      <c r="AE47" s="85" t="s">
        <v>84</v>
      </c>
    </row>
    <row r="48" spans="1:31" s="49" customFormat="1" ht="33.75" customHeight="1" x14ac:dyDescent="0.25">
      <c r="A48" s="79" t="s">
        <v>88</v>
      </c>
      <c r="B48" s="80" t="s">
        <v>89</v>
      </c>
      <c r="C48" s="155" t="s">
        <v>90</v>
      </c>
      <c r="D48" s="155"/>
      <c r="E48" s="155"/>
      <c r="F48" s="81" t="s">
        <v>91</v>
      </c>
      <c r="G48" s="81"/>
      <c r="H48" s="81"/>
      <c r="I48" s="82">
        <v>108</v>
      </c>
      <c r="J48" s="83"/>
      <c r="K48" s="81"/>
      <c r="L48" s="83"/>
      <c r="M48" s="81"/>
      <c r="N48" s="84"/>
      <c r="Z48" s="78"/>
      <c r="AA48" s="85" t="s">
        <v>90</v>
      </c>
      <c r="AE48" s="85"/>
    </row>
    <row r="49" spans="1:32" s="49" customFormat="1" ht="15" customHeight="1" x14ac:dyDescent="0.25">
      <c r="A49" s="86"/>
      <c r="B49" s="87">
        <v>1</v>
      </c>
      <c r="C49" s="156" t="s">
        <v>71</v>
      </c>
      <c r="D49" s="156"/>
      <c r="E49" s="156"/>
      <c r="F49" s="89"/>
      <c r="G49" s="89"/>
      <c r="H49" s="89"/>
      <c r="I49" s="89"/>
      <c r="J49" s="90">
        <v>22.92</v>
      </c>
      <c r="K49" s="89"/>
      <c r="L49" s="104">
        <v>2475.36</v>
      </c>
      <c r="M49" s="91">
        <v>34.96</v>
      </c>
      <c r="N49" s="92">
        <v>86539</v>
      </c>
      <c r="Z49" s="78"/>
      <c r="AA49" s="85"/>
      <c r="AB49" s="46" t="s">
        <v>71</v>
      </c>
      <c r="AE49" s="85"/>
    </row>
    <row r="50" spans="1:32" s="49" customFormat="1" ht="15" customHeight="1" x14ac:dyDescent="0.25">
      <c r="A50" s="86"/>
      <c r="B50" s="87">
        <v>2</v>
      </c>
      <c r="C50" s="156" t="s">
        <v>72</v>
      </c>
      <c r="D50" s="156"/>
      <c r="E50" s="156"/>
      <c r="F50" s="89"/>
      <c r="G50" s="89"/>
      <c r="H50" s="89"/>
      <c r="I50" s="89"/>
      <c r="J50" s="90">
        <v>54.32</v>
      </c>
      <c r="K50" s="89"/>
      <c r="L50" s="104">
        <v>5866.56</v>
      </c>
      <c r="M50" s="91">
        <v>13.48</v>
      </c>
      <c r="N50" s="92">
        <v>79081</v>
      </c>
      <c r="Z50" s="78"/>
      <c r="AA50" s="85"/>
      <c r="AB50" s="46" t="s">
        <v>72</v>
      </c>
      <c r="AE50" s="85"/>
    </row>
    <row r="51" spans="1:32" s="49" customFormat="1" ht="15" customHeight="1" x14ac:dyDescent="0.25">
      <c r="A51" s="86"/>
      <c r="B51" s="87">
        <v>3</v>
      </c>
      <c r="C51" s="156" t="s">
        <v>73</v>
      </c>
      <c r="D51" s="156"/>
      <c r="E51" s="156"/>
      <c r="F51" s="89"/>
      <c r="G51" s="89"/>
      <c r="H51" s="89"/>
      <c r="I51" s="89"/>
      <c r="J51" s="90">
        <v>5.73</v>
      </c>
      <c r="K51" s="89"/>
      <c r="L51" s="90">
        <v>618.84</v>
      </c>
      <c r="M51" s="91">
        <v>34.96</v>
      </c>
      <c r="N51" s="92">
        <v>21635</v>
      </c>
      <c r="Z51" s="78"/>
      <c r="AA51" s="85"/>
      <c r="AB51" s="46" t="s">
        <v>73</v>
      </c>
      <c r="AE51" s="85"/>
    </row>
    <row r="52" spans="1:32" s="49" customFormat="1" ht="15" customHeight="1" x14ac:dyDescent="0.25">
      <c r="A52" s="86"/>
      <c r="B52" s="93"/>
      <c r="C52" s="156" t="s">
        <v>74</v>
      </c>
      <c r="D52" s="156"/>
      <c r="E52" s="156"/>
      <c r="F52" s="89" t="s">
        <v>75</v>
      </c>
      <c r="G52" s="91">
        <v>2.0299999999999998</v>
      </c>
      <c r="H52" s="89"/>
      <c r="I52" s="91">
        <v>219.24</v>
      </c>
      <c r="J52" s="93"/>
      <c r="K52" s="89"/>
      <c r="L52" s="93"/>
      <c r="M52" s="89"/>
      <c r="N52" s="94"/>
      <c r="Z52" s="78"/>
      <c r="AA52" s="85"/>
      <c r="AC52" s="46" t="s">
        <v>74</v>
      </c>
      <c r="AE52" s="85"/>
    </row>
    <row r="53" spans="1:32" s="49" customFormat="1" ht="15" customHeight="1" x14ac:dyDescent="0.25">
      <c r="A53" s="86"/>
      <c r="B53" s="93"/>
      <c r="C53" s="156" t="s">
        <v>76</v>
      </c>
      <c r="D53" s="156"/>
      <c r="E53" s="156"/>
      <c r="F53" s="89" t="s">
        <v>75</v>
      </c>
      <c r="G53" s="91">
        <v>0.45</v>
      </c>
      <c r="H53" s="89"/>
      <c r="I53" s="95">
        <v>48.6</v>
      </c>
      <c r="J53" s="93"/>
      <c r="K53" s="89"/>
      <c r="L53" s="93"/>
      <c r="M53" s="89"/>
      <c r="N53" s="94"/>
      <c r="Z53" s="78"/>
      <c r="AA53" s="85"/>
      <c r="AC53" s="46" t="s">
        <v>76</v>
      </c>
      <c r="AE53" s="85"/>
    </row>
    <row r="54" spans="1:32" s="49" customFormat="1" ht="15" customHeight="1" x14ac:dyDescent="0.25">
      <c r="A54" s="86"/>
      <c r="B54" s="93"/>
      <c r="C54" s="157" t="s">
        <v>77</v>
      </c>
      <c r="D54" s="157"/>
      <c r="E54" s="157"/>
      <c r="F54" s="96"/>
      <c r="G54" s="96"/>
      <c r="H54" s="96"/>
      <c r="I54" s="96"/>
      <c r="J54" s="97">
        <v>77.239999999999995</v>
      </c>
      <c r="K54" s="96"/>
      <c r="L54" s="105">
        <v>8341.92</v>
      </c>
      <c r="M54" s="96"/>
      <c r="N54" s="98">
        <v>165620</v>
      </c>
      <c r="Z54" s="78"/>
      <c r="AA54" s="85"/>
      <c r="AD54" s="46" t="s">
        <v>77</v>
      </c>
      <c r="AE54" s="85"/>
    </row>
    <row r="55" spans="1:32" s="49" customFormat="1" ht="15" customHeight="1" x14ac:dyDescent="0.25">
      <c r="A55" s="86"/>
      <c r="B55" s="93"/>
      <c r="C55" s="156" t="s">
        <v>78</v>
      </c>
      <c r="D55" s="156"/>
      <c r="E55" s="156"/>
      <c r="F55" s="89"/>
      <c r="G55" s="89"/>
      <c r="H55" s="89"/>
      <c r="I55" s="89"/>
      <c r="J55" s="93"/>
      <c r="K55" s="89"/>
      <c r="L55" s="104">
        <v>3094.2</v>
      </c>
      <c r="M55" s="89"/>
      <c r="N55" s="92">
        <v>108174</v>
      </c>
      <c r="Z55" s="78"/>
      <c r="AA55" s="85"/>
      <c r="AC55" s="46" t="s">
        <v>78</v>
      </c>
      <c r="AE55" s="85"/>
    </row>
    <row r="56" spans="1:32" s="49" customFormat="1" ht="22.5" customHeight="1" x14ac:dyDescent="0.25">
      <c r="A56" s="86"/>
      <c r="B56" s="93" t="s">
        <v>79</v>
      </c>
      <c r="C56" s="156" t="s">
        <v>80</v>
      </c>
      <c r="D56" s="156"/>
      <c r="E56" s="156"/>
      <c r="F56" s="89" t="s">
        <v>81</v>
      </c>
      <c r="G56" s="99">
        <v>103</v>
      </c>
      <c r="H56" s="89"/>
      <c r="I56" s="99">
        <v>103</v>
      </c>
      <c r="J56" s="93"/>
      <c r="K56" s="89"/>
      <c r="L56" s="104">
        <v>3187.03</v>
      </c>
      <c r="M56" s="89"/>
      <c r="N56" s="92">
        <v>111419</v>
      </c>
      <c r="Z56" s="78"/>
      <c r="AA56" s="85"/>
      <c r="AC56" s="46" t="s">
        <v>80</v>
      </c>
      <c r="AE56" s="85"/>
    </row>
    <row r="57" spans="1:32" s="49" customFormat="1" ht="45" customHeight="1" x14ac:dyDescent="0.25">
      <c r="A57" s="86"/>
      <c r="B57" s="93" t="s">
        <v>82</v>
      </c>
      <c r="C57" s="156" t="s">
        <v>83</v>
      </c>
      <c r="D57" s="156"/>
      <c r="E57" s="156"/>
      <c r="F57" s="89" t="s">
        <v>81</v>
      </c>
      <c r="G57" s="99">
        <v>60</v>
      </c>
      <c r="H57" s="91">
        <v>0.85</v>
      </c>
      <c r="I57" s="99">
        <v>51</v>
      </c>
      <c r="J57" s="93"/>
      <c r="K57" s="89"/>
      <c r="L57" s="104">
        <v>1578.04</v>
      </c>
      <c r="M57" s="89"/>
      <c r="N57" s="92">
        <v>55169</v>
      </c>
      <c r="Z57" s="78"/>
      <c r="AA57" s="85"/>
      <c r="AC57" s="46" t="s">
        <v>83</v>
      </c>
      <c r="AE57" s="85"/>
    </row>
    <row r="58" spans="1:32" s="49" customFormat="1" ht="15" customHeight="1" x14ac:dyDescent="0.25">
      <c r="A58" s="100"/>
      <c r="B58" s="101"/>
      <c r="C58" s="155" t="s">
        <v>84</v>
      </c>
      <c r="D58" s="155"/>
      <c r="E58" s="155"/>
      <c r="F58" s="81"/>
      <c r="G58" s="81"/>
      <c r="H58" s="81"/>
      <c r="I58" s="81"/>
      <c r="J58" s="83"/>
      <c r="K58" s="81"/>
      <c r="L58" s="102">
        <v>13106.99</v>
      </c>
      <c r="M58" s="96"/>
      <c r="N58" s="103">
        <v>332208</v>
      </c>
      <c r="Z58" s="78"/>
      <c r="AA58" s="85"/>
      <c r="AE58" s="85" t="s">
        <v>84</v>
      </c>
    </row>
    <row r="59" spans="1:32" s="49" customFormat="1" ht="34.5" customHeight="1" x14ac:dyDescent="0.25">
      <c r="A59" s="79" t="s">
        <v>92</v>
      </c>
      <c r="B59" s="80" t="s">
        <v>93</v>
      </c>
      <c r="C59" s="155" t="s">
        <v>94</v>
      </c>
      <c r="D59" s="155"/>
      <c r="E59" s="155"/>
      <c r="F59" s="81" t="s">
        <v>95</v>
      </c>
      <c r="G59" s="81"/>
      <c r="H59" s="81"/>
      <c r="I59" s="106">
        <v>0.06</v>
      </c>
      <c r="J59" s="83"/>
      <c r="K59" s="81"/>
      <c r="L59" s="83"/>
      <c r="M59" s="81"/>
      <c r="N59" s="84"/>
      <c r="Z59" s="78"/>
      <c r="AA59" s="85" t="s">
        <v>94</v>
      </c>
      <c r="AE59" s="85"/>
    </row>
    <row r="60" spans="1:32" s="49" customFormat="1" ht="23.25" customHeight="1" x14ac:dyDescent="0.25">
      <c r="A60" s="107"/>
      <c r="B60" s="93" t="s">
        <v>96</v>
      </c>
      <c r="C60" s="158" t="s">
        <v>97</v>
      </c>
      <c r="D60" s="158"/>
      <c r="E60" s="158"/>
      <c r="F60" s="158"/>
      <c r="G60" s="158"/>
      <c r="H60" s="158"/>
      <c r="I60" s="158"/>
      <c r="J60" s="158"/>
      <c r="K60" s="158"/>
      <c r="L60" s="158"/>
      <c r="M60" s="158"/>
      <c r="N60" s="158"/>
      <c r="Z60" s="78"/>
      <c r="AA60" s="85"/>
      <c r="AE60" s="85"/>
      <c r="AF60" s="46" t="s">
        <v>97</v>
      </c>
    </row>
    <row r="61" spans="1:32" s="49" customFormat="1" ht="15" customHeight="1" x14ac:dyDescent="0.25">
      <c r="A61" s="86"/>
      <c r="B61" s="87">
        <v>1</v>
      </c>
      <c r="C61" s="156" t="s">
        <v>71</v>
      </c>
      <c r="D61" s="156"/>
      <c r="E61" s="156"/>
      <c r="F61" s="89"/>
      <c r="G61" s="89"/>
      <c r="H61" s="89"/>
      <c r="I61" s="89"/>
      <c r="J61" s="90">
        <v>154.91999999999999</v>
      </c>
      <c r="K61" s="95">
        <v>0.7</v>
      </c>
      <c r="L61" s="90">
        <v>6.51</v>
      </c>
      <c r="M61" s="91">
        <v>34.96</v>
      </c>
      <c r="N61" s="108">
        <v>228</v>
      </c>
      <c r="Z61" s="78"/>
      <c r="AA61" s="85"/>
      <c r="AB61" s="46" t="s">
        <v>71</v>
      </c>
      <c r="AE61" s="85"/>
    </row>
    <row r="62" spans="1:32" s="49" customFormat="1" ht="15" customHeight="1" x14ac:dyDescent="0.25">
      <c r="A62" s="86"/>
      <c r="B62" s="87">
        <v>4</v>
      </c>
      <c r="C62" s="156" t="s">
        <v>98</v>
      </c>
      <c r="D62" s="156"/>
      <c r="E62" s="156"/>
      <c r="F62" s="89"/>
      <c r="G62" s="89"/>
      <c r="H62" s="89"/>
      <c r="I62" s="89"/>
      <c r="J62" s="90">
        <v>3.1</v>
      </c>
      <c r="K62" s="99">
        <v>0</v>
      </c>
      <c r="L62" s="90">
        <v>0</v>
      </c>
      <c r="M62" s="91">
        <v>34.950000000000003</v>
      </c>
      <c r="N62" s="94"/>
      <c r="Z62" s="78"/>
      <c r="AA62" s="85"/>
      <c r="AB62" s="46" t="s">
        <v>98</v>
      </c>
      <c r="AE62" s="85"/>
    </row>
    <row r="63" spans="1:32" s="49" customFormat="1" ht="15" customHeight="1" x14ac:dyDescent="0.25">
      <c r="A63" s="86"/>
      <c r="B63" s="93"/>
      <c r="C63" s="156" t="s">
        <v>74</v>
      </c>
      <c r="D63" s="156"/>
      <c r="E63" s="156"/>
      <c r="F63" s="89" t="s">
        <v>75</v>
      </c>
      <c r="G63" s="91">
        <v>12.16</v>
      </c>
      <c r="H63" s="95">
        <v>0.7</v>
      </c>
      <c r="I63" s="109">
        <v>0.51071999999999995</v>
      </c>
      <c r="J63" s="93"/>
      <c r="K63" s="89"/>
      <c r="L63" s="93"/>
      <c r="M63" s="89"/>
      <c r="N63" s="94"/>
      <c r="Z63" s="78"/>
      <c r="AA63" s="85"/>
      <c r="AC63" s="46" t="s">
        <v>74</v>
      </c>
      <c r="AE63" s="85"/>
    </row>
    <row r="64" spans="1:32" s="49" customFormat="1" ht="15" customHeight="1" x14ac:dyDescent="0.25">
      <c r="A64" s="86"/>
      <c r="B64" s="93"/>
      <c r="C64" s="157" t="s">
        <v>77</v>
      </c>
      <c r="D64" s="157"/>
      <c r="E64" s="157"/>
      <c r="F64" s="96"/>
      <c r="G64" s="96"/>
      <c r="H64" s="96"/>
      <c r="I64" s="96"/>
      <c r="J64" s="97">
        <v>158.02000000000001</v>
      </c>
      <c r="K64" s="96"/>
      <c r="L64" s="97">
        <v>6.51</v>
      </c>
      <c r="M64" s="96"/>
      <c r="N64" s="110">
        <v>228</v>
      </c>
      <c r="Z64" s="78"/>
      <c r="AA64" s="85"/>
      <c r="AD64" s="46" t="s">
        <v>77</v>
      </c>
      <c r="AE64" s="85"/>
    </row>
    <row r="65" spans="1:32" s="49" customFormat="1" ht="15" customHeight="1" x14ac:dyDescent="0.25">
      <c r="A65" s="86"/>
      <c r="B65" s="93"/>
      <c r="C65" s="156" t="s">
        <v>78</v>
      </c>
      <c r="D65" s="156"/>
      <c r="E65" s="156"/>
      <c r="F65" s="89"/>
      <c r="G65" s="89"/>
      <c r="H65" s="89"/>
      <c r="I65" s="89"/>
      <c r="J65" s="93"/>
      <c r="K65" s="89"/>
      <c r="L65" s="90">
        <v>6.51</v>
      </c>
      <c r="M65" s="89"/>
      <c r="N65" s="108">
        <v>228</v>
      </c>
      <c r="Z65" s="78"/>
      <c r="AA65" s="85"/>
      <c r="AC65" s="46" t="s">
        <v>78</v>
      </c>
      <c r="AE65" s="85"/>
    </row>
    <row r="66" spans="1:32" s="49" customFormat="1" ht="23.25" customHeight="1" x14ac:dyDescent="0.25">
      <c r="A66" s="86"/>
      <c r="B66" s="93" t="s">
        <v>99</v>
      </c>
      <c r="C66" s="156" t="s">
        <v>100</v>
      </c>
      <c r="D66" s="156"/>
      <c r="E66" s="156"/>
      <c r="F66" s="89" t="s">
        <v>81</v>
      </c>
      <c r="G66" s="99">
        <v>97</v>
      </c>
      <c r="H66" s="89"/>
      <c r="I66" s="99">
        <v>97</v>
      </c>
      <c r="J66" s="93"/>
      <c r="K66" s="89"/>
      <c r="L66" s="90">
        <v>6.31</v>
      </c>
      <c r="M66" s="89"/>
      <c r="N66" s="108">
        <v>221</v>
      </c>
      <c r="Z66" s="78"/>
      <c r="AA66" s="85"/>
      <c r="AC66" s="46" t="s">
        <v>100</v>
      </c>
      <c r="AE66" s="85"/>
    </row>
    <row r="67" spans="1:32" s="49" customFormat="1" ht="23.25" customHeight="1" x14ac:dyDescent="0.25">
      <c r="A67" s="86"/>
      <c r="B67" s="93" t="s">
        <v>101</v>
      </c>
      <c r="C67" s="156" t="s">
        <v>102</v>
      </c>
      <c r="D67" s="156"/>
      <c r="E67" s="156"/>
      <c r="F67" s="89" t="s">
        <v>81</v>
      </c>
      <c r="G67" s="99">
        <v>51</v>
      </c>
      <c r="H67" s="89"/>
      <c r="I67" s="99">
        <v>51</v>
      </c>
      <c r="J67" s="93"/>
      <c r="K67" s="89"/>
      <c r="L67" s="90">
        <v>3.32</v>
      </c>
      <c r="M67" s="89"/>
      <c r="N67" s="108">
        <v>116</v>
      </c>
      <c r="Z67" s="78"/>
      <c r="AA67" s="85"/>
      <c r="AC67" s="46" t="s">
        <v>102</v>
      </c>
      <c r="AE67" s="85"/>
    </row>
    <row r="68" spans="1:32" s="49" customFormat="1" ht="15" customHeight="1" x14ac:dyDescent="0.25">
      <c r="A68" s="100"/>
      <c r="B68" s="101"/>
      <c r="C68" s="155" t="s">
        <v>84</v>
      </c>
      <c r="D68" s="155"/>
      <c r="E68" s="155"/>
      <c r="F68" s="81"/>
      <c r="G68" s="81"/>
      <c r="H68" s="81"/>
      <c r="I68" s="81"/>
      <c r="J68" s="83"/>
      <c r="K68" s="81"/>
      <c r="L68" s="111">
        <v>16.14</v>
      </c>
      <c r="M68" s="96"/>
      <c r="N68" s="112">
        <v>565</v>
      </c>
      <c r="Z68" s="78"/>
      <c r="AA68" s="85"/>
      <c r="AE68" s="85" t="s">
        <v>84</v>
      </c>
    </row>
    <row r="69" spans="1:32" s="49" customFormat="1" ht="33.75" customHeight="1" x14ac:dyDescent="0.25">
      <c r="A69" s="79" t="s">
        <v>103</v>
      </c>
      <c r="B69" s="80" t="s">
        <v>104</v>
      </c>
      <c r="C69" s="155" t="s">
        <v>105</v>
      </c>
      <c r="D69" s="155"/>
      <c r="E69" s="155"/>
      <c r="F69" s="81" t="s">
        <v>106</v>
      </c>
      <c r="G69" s="81"/>
      <c r="H69" s="81"/>
      <c r="I69" s="113">
        <v>1.8404</v>
      </c>
      <c r="J69" s="83"/>
      <c r="K69" s="81"/>
      <c r="L69" s="83"/>
      <c r="M69" s="81"/>
      <c r="N69" s="84"/>
      <c r="Z69" s="78"/>
      <c r="AA69" s="85" t="s">
        <v>105</v>
      </c>
      <c r="AE69" s="85"/>
    </row>
    <row r="70" spans="1:32" s="49" customFormat="1" ht="23.25" customHeight="1" x14ac:dyDescent="0.25">
      <c r="A70" s="107"/>
      <c r="B70" s="93" t="s">
        <v>96</v>
      </c>
      <c r="C70" s="158" t="s">
        <v>107</v>
      </c>
      <c r="D70" s="158"/>
      <c r="E70" s="158"/>
      <c r="F70" s="158"/>
      <c r="G70" s="158"/>
      <c r="H70" s="158"/>
      <c r="I70" s="158"/>
      <c r="J70" s="158"/>
      <c r="K70" s="158"/>
      <c r="L70" s="158"/>
      <c r="M70" s="158"/>
      <c r="N70" s="158"/>
      <c r="Z70" s="78"/>
      <c r="AA70" s="85"/>
      <c r="AE70" s="85"/>
      <c r="AF70" s="46" t="s">
        <v>107</v>
      </c>
    </row>
    <row r="71" spans="1:32" s="49" customFormat="1" ht="34.5" customHeight="1" x14ac:dyDescent="0.25">
      <c r="A71" s="107"/>
      <c r="B71" s="93" t="s">
        <v>108</v>
      </c>
      <c r="C71" s="158" t="s">
        <v>109</v>
      </c>
      <c r="D71" s="158"/>
      <c r="E71" s="158"/>
      <c r="F71" s="158"/>
      <c r="G71" s="158"/>
      <c r="H71" s="158"/>
      <c r="I71" s="158"/>
      <c r="J71" s="158"/>
      <c r="K71" s="158"/>
      <c r="L71" s="158"/>
      <c r="M71" s="158"/>
      <c r="N71" s="158"/>
      <c r="Z71" s="78"/>
      <c r="AA71" s="85"/>
      <c r="AE71" s="85"/>
      <c r="AF71" s="46" t="s">
        <v>109</v>
      </c>
    </row>
    <row r="72" spans="1:32" s="49" customFormat="1" ht="15" customHeight="1" x14ac:dyDescent="0.25">
      <c r="A72" s="86"/>
      <c r="B72" s="87">
        <v>1</v>
      </c>
      <c r="C72" s="156" t="s">
        <v>71</v>
      </c>
      <c r="D72" s="156"/>
      <c r="E72" s="156"/>
      <c r="F72" s="89"/>
      <c r="G72" s="89"/>
      <c r="H72" s="89"/>
      <c r="I72" s="89"/>
      <c r="J72" s="90">
        <v>226.4</v>
      </c>
      <c r="K72" s="91">
        <v>0.72</v>
      </c>
      <c r="L72" s="90">
        <v>300</v>
      </c>
      <c r="M72" s="91">
        <v>34.96</v>
      </c>
      <c r="N72" s="92">
        <v>10488</v>
      </c>
      <c r="Z72" s="78"/>
      <c r="AA72" s="85"/>
      <c r="AB72" s="46" t="s">
        <v>71</v>
      </c>
      <c r="AE72" s="85"/>
    </row>
    <row r="73" spans="1:32" s="49" customFormat="1" ht="15" customHeight="1" x14ac:dyDescent="0.25">
      <c r="A73" s="86"/>
      <c r="B73" s="87">
        <v>2</v>
      </c>
      <c r="C73" s="156" t="s">
        <v>72</v>
      </c>
      <c r="D73" s="156"/>
      <c r="E73" s="156"/>
      <c r="F73" s="89"/>
      <c r="G73" s="89"/>
      <c r="H73" s="89"/>
      <c r="I73" s="89"/>
      <c r="J73" s="90">
        <v>682.18</v>
      </c>
      <c r="K73" s="91">
        <v>0.72</v>
      </c>
      <c r="L73" s="90">
        <v>903.95</v>
      </c>
      <c r="M73" s="91">
        <v>11.76</v>
      </c>
      <c r="N73" s="92">
        <v>10630</v>
      </c>
      <c r="Z73" s="78"/>
      <c r="AA73" s="85"/>
      <c r="AB73" s="46" t="s">
        <v>72</v>
      </c>
      <c r="AE73" s="85"/>
    </row>
    <row r="74" spans="1:32" s="49" customFormat="1" ht="15" customHeight="1" x14ac:dyDescent="0.25">
      <c r="A74" s="86"/>
      <c r="B74" s="87">
        <v>3</v>
      </c>
      <c r="C74" s="156" t="s">
        <v>73</v>
      </c>
      <c r="D74" s="156"/>
      <c r="E74" s="156"/>
      <c r="F74" s="89"/>
      <c r="G74" s="89"/>
      <c r="H74" s="89"/>
      <c r="I74" s="89"/>
      <c r="J74" s="90">
        <v>79.69</v>
      </c>
      <c r="K74" s="91">
        <v>0.72</v>
      </c>
      <c r="L74" s="90">
        <v>105.6</v>
      </c>
      <c r="M74" s="91">
        <v>34.96</v>
      </c>
      <c r="N74" s="92">
        <v>3692</v>
      </c>
      <c r="Z74" s="78"/>
      <c r="AA74" s="85"/>
      <c r="AB74" s="46" t="s">
        <v>73</v>
      </c>
      <c r="AE74" s="85"/>
    </row>
    <row r="75" spans="1:32" s="49" customFormat="1" ht="15" customHeight="1" x14ac:dyDescent="0.25">
      <c r="A75" s="86"/>
      <c r="B75" s="87">
        <v>4</v>
      </c>
      <c r="C75" s="156" t="s">
        <v>98</v>
      </c>
      <c r="D75" s="156"/>
      <c r="E75" s="156"/>
      <c r="F75" s="89"/>
      <c r="G75" s="89"/>
      <c r="H75" s="89"/>
      <c r="I75" s="89"/>
      <c r="J75" s="90">
        <v>167.16</v>
      </c>
      <c r="K75" s="99">
        <v>0</v>
      </c>
      <c r="L75" s="90">
        <v>0</v>
      </c>
      <c r="M75" s="91">
        <v>10.07</v>
      </c>
      <c r="N75" s="94"/>
      <c r="Z75" s="78"/>
      <c r="AA75" s="85"/>
      <c r="AB75" s="46" t="s">
        <v>98</v>
      </c>
      <c r="AE75" s="85"/>
    </row>
    <row r="76" spans="1:32" s="49" customFormat="1" ht="15" customHeight="1" x14ac:dyDescent="0.25">
      <c r="A76" s="86"/>
      <c r="B76" s="93"/>
      <c r="C76" s="156" t="s">
        <v>74</v>
      </c>
      <c r="D76" s="156"/>
      <c r="E76" s="156"/>
      <c r="F76" s="89" t="s">
        <v>75</v>
      </c>
      <c r="G76" s="91">
        <v>17.510000000000002</v>
      </c>
      <c r="H76" s="91">
        <v>0.72</v>
      </c>
      <c r="I76" s="114">
        <v>23.202290900000001</v>
      </c>
      <c r="J76" s="93"/>
      <c r="K76" s="89"/>
      <c r="L76" s="93"/>
      <c r="M76" s="89"/>
      <c r="N76" s="94"/>
      <c r="Z76" s="78"/>
      <c r="AA76" s="85"/>
      <c r="AC76" s="46" t="s">
        <v>74</v>
      </c>
      <c r="AE76" s="85"/>
    </row>
    <row r="77" spans="1:32" s="49" customFormat="1" ht="15" customHeight="1" x14ac:dyDescent="0.25">
      <c r="A77" s="86"/>
      <c r="B77" s="93"/>
      <c r="C77" s="156" t="s">
        <v>76</v>
      </c>
      <c r="D77" s="156"/>
      <c r="E77" s="156"/>
      <c r="F77" s="89" t="s">
        <v>75</v>
      </c>
      <c r="G77" s="91">
        <v>4.66</v>
      </c>
      <c r="H77" s="91">
        <v>0.72</v>
      </c>
      <c r="I77" s="114">
        <v>6.1749101</v>
      </c>
      <c r="J77" s="93"/>
      <c r="K77" s="89"/>
      <c r="L77" s="93"/>
      <c r="M77" s="89"/>
      <c r="N77" s="94"/>
      <c r="Z77" s="78"/>
      <c r="AA77" s="85"/>
      <c r="AC77" s="46" t="s">
        <v>76</v>
      </c>
      <c r="AE77" s="85"/>
    </row>
    <row r="78" spans="1:32" s="49" customFormat="1" ht="15" customHeight="1" x14ac:dyDescent="0.25">
      <c r="A78" s="86"/>
      <c r="B78" s="93"/>
      <c r="C78" s="157" t="s">
        <v>77</v>
      </c>
      <c r="D78" s="157"/>
      <c r="E78" s="157"/>
      <c r="F78" s="96"/>
      <c r="G78" s="96"/>
      <c r="H78" s="96"/>
      <c r="I78" s="96"/>
      <c r="J78" s="105">
        <v>1075.74</v>
      </c>
      <c r="K78" s="96"/>
      <c r="L78" s="105">
        <v>1203.95</v>
      </c>
      <c r="M78" s="96"/>
      <c r="N78" s="98">
        <v>21118</v>
      </c>
      <c r="Z78" s="78"/>
      <c r="AA78" s="85"/>
      <c r="AD78" s="46" t="s">
        <v>77</v>
      </c>
      <c r="AE78" s="85"/>
    </row>
    <row r="79" spans="1:32" s="49" customFormat="1" ht="15" customHeight="1" x14ac:dyDescent="0.25">
      <c r="A79" s="86"/>
      <c r="B79" s="93"/>
      <c r="C79" s="156" t="s">
        <v>78</v>
      </c>
      <c r="D79" s="156"/>
      <c r="E79" s="156"/>
      <c r="F79" s="89"/>
      <c r="G79" s="89"/>
      <c r="H79" s="89"/>
      <c r="I79" s="89"/>
      <c r="J79" s="93"/>
      <c r="K79" s="89"/>
      <c r="L79" s="90">
        <v>405.6</v>
      </c>
      <c r="M79" s="89"/>
      <c r="N79" s="92">
        <v>14180</v>
      </c>
      <c r="Z79" s="78"/>
      <c r="AA79" s="85"/>
      <c r="AC79" s="46" t="s">
        <v>78</v>
      </c>
      <c r="AE79" s="85"/>
    </row>
    <row r="80" spans="1:32" s="49" customFormat="1" ht="22.5" customHeight="1" x14ac:dyDescent="0.25">
      <c r="A80" s="86"/>
      <c r="B80" s="93" t="s">
        <v>79</v>
      </c>
      <c r="C80" s="156" t="s">
        <v>80</v>
      </c>
      <c r="D80" s="156"/>
      <c r="E80" s="156"/>
      <c r="F80" s="89" t="s">
        <v>81</v>
      </c>
      <c r="G80" s="99">
        <v>103</v>
      </c>
      <c r="H80" s="89"/>
      <c r="I80" s="99">
        <v>103</v>
      </c>
      <c r="J80" s="93"/>
      <c r="K80" s="89"/>
      <c r="L80" s="90">
        <v>417.77</v>
      </c>
      <c r="M80" s="89"/>
      <c r="N80" s="92">
        <v>14605</v>
      </c>
      <c r="Z80" s="78"/>
      <c r="AA80" s="85"/>
      <c r="AC80" s="46" t="s">
        <v>80</v>
      </c>
      <c r="AE80" s="85"/>
    </row>
    <row r="81" spans="1:32" s="49" customFormat="1" ht="45" customHeight="1" x14ac:dyDescent="0.25">
      <c r="A81" s="86"/>
      <c r="B81" s="93" t="s">
        <v>82</v>
      </c>
      <c r="C81" s="156" t="s">
        <v>83</v>
      </c>
      <c r="D81" s="156"/>
      <c r="E81" s="156"/>
      <c r="F81" s="89" t="s">
        <v>81</v>
      </c>
      <c r="G81" s="99">
        <v>60</v>
      </c>
      <c r="H81" s="91">
        <v>0.85</v>
      </c>
      <c r="I81" s="99">
        <v>51</v>
      </c>
      <c r="J81" s="93"/>
      <c r="K81" s="89"/>
      <c r="L81" s="90">
        <v>206.86</v>
      </c>
      <c r="M81" s="89"/>
      <c r="N81" s="92">
        <v>7232</v>
      </c>
      <c r="Z81" s="78"/>
      <c r="AA81" s="85"/>
      <c r="AC81" s="46" t="s">
        <v>83</v>
      </c>
      <c r="AE81" s="85"/>
    </row>
    <row r="82" spans="1:32" s="49" customFormat="1" ht="15" customHeight="1" x14ac:dyDescent="0.25">
      <c r="A82" s="100"/>
      <c r="B82" s="101"/>
      <c r="C82" s="155" t="s">
        <v>84</v>
      </c>
      <c r="D82" s="155"/>
      <c r="E82" s="155"/>
      <c r="F82" s="81"/>
      <c r="G82" s="81"/>
      <c r="H82" s="81"/>
      <c r="I82" s="81"/>
      <c r="J82" s="83"/>
      <c r="K82" s="81"/>
      <c r="L82" s="102">
        <v>1828.58</v>
      </c>
      <c r="M82" s="96"/>
      <c r="N82" s="103">
        <v>42955</v>
      </c>
      <c r="Z82" s="78"/>
      <c r="AA82" s="85"/>
      <c r="AE82" s="85" t="s">
        <v>84</v>
      </c>
    </row>
    <row r="83" spans="1:32" s="49" customFormat="1" ht="23.25" customHeight="1" x14ac:dyDescent="0.25">
      <c r="A83" s="79" t="s">
        <v>110</v>
      </c>
      <c r="B83" s="80" t="s">
        <v>111</v>
      </c>
      <c r="C83" s="155" t="s">
        <v>112</v>
      </c>
      <c r="D83" s="155"/>
      <c r="E83" s="155"/>
      <c r="F83" s="81" t="s">
        <v>113</v>
      </c>
      <c r="G83" s="81"/>
      <c r="H83" s="81"/>
      <c r="I83" s="82">
        <v>321</v>
      </c>
      <c r="J83" s="83"/>
      <c r="K83" s="81"/>
      <c r="L83" s="83"/>
      <c r="M83" s="81"/>
      <c r="N83" s="84"/>
      <c r="Z83" s="78"/>
      <c r="AA83" s="85" t="s">
        <v>112</v>
      </c>
      <c r="AE83" s="85"/>
    </row>
    <row r="84" spans="1:32" s="49" customFormat="1" ht="23.25" customHeight="1" x14ac:dyDescent="0.25">
      <c r="A84" s="107"/>
      <c r="B84" s="93" t="s">
        <v>114</v>
      </c>
      <c r="C84" s="158" t="s">
        <v>115</v>
      </c>
      <c r="D84" s="158"/>
      <c r="E84" s="158"/>
      <c r="F84" s="158"/>
      <c r="G84" s="158"/>
      <c r="H84" s="158"/>
      <c r="I84" s="158"/>
      <c r="J84" s="158"/>
      <c r="K84" s="158"/>
      <c r="L84" s="158"/>
      <c r="M84" s="158"/>
      <c r="N84" s="158"/>
      <c r="Z84" s="78"/>
      <c r="AA84" s="85"/>
      <c r="AE84" s="85"/>
      <c r="AF84" s="46" t="s">
        <v>115</v>
      </c>
    </row>
    <row r="85" spans="1:32" s="49" customFormat="1" ht="15" customHeight="1" x14ac:dyDescent="0.25">
      <c r="A85" s="86"/>
      <c r="B85" s="87">
        <v>1</v>
      </c>
      <c r="C85" s="156" t="s">
        <v>71</v>
      </c>
      <c r="D85" s="156"/>
      <c r="E85" s="156"/>
      <c r="F85" s="89"/>
      <c r="G85" s="89"/>
      <c r="H85" s="89"/>
      <c r="I85" s="89"/>
      <c r="J85" s="90">
        <v>5.86</v>
      </c>
      <c r="K85" s="95">
        <v>0.3</v>
      </c>
      <c r="L85" s="90">
        <v>564.32000000000005</v>
      </c>
      <c r="M85" s="91">
        <v>34.96</v>
      </c>
      <c r="N85" s="92">
        <v>19729</v>
      </c>
      <c r="Z85" s="78"/>
      <c r="AA85" s="85"/>
      <c r="AB85" s="46" t="s">
        <v>71</v>
      </c>
      <c r="AE85" s="85"/>
    </row>
    <row r="86" spans="1:32" s="49" customFormat="1" ht="15" customHeight="1" x14ac:dyDescent="0.25">
      <c r="A86" s="86"/>
      <c r="B86" s="87">
        <v>2</v>
      </c>
      <c r="C86" s="156" t="s">
        <v>72</v>
      </c>
      <c r="D86" s="156"/>
      <c r="E86" s="156"/>
      <c r="F86" s="89"/>
      <c r="G86" s="89"/>
      <c r="H86" s="89"/>
      <c r="I86" s="89"/>
      <c r="J86" s="90">
        <v>2.61</v>
      </c>
      <c r="K86" s="95">
        <v>0.3</v>
      </c>
      <c r="L86" s="90">
        <v>251.34</v>
      </c>
      <c r="M86" s="91">
        <v>16.39</v>
      </c>
      <c r="N86" s="92">
        <v>4119</v>
      </c>
      <c r="Z86" s="78"/>
      <c r="AA86" s="85"/>
      <c r="AB86" s="46" t="s">
        <v>72</v>
      </c>
      <c r="AE86" s="85"/>
    </row>
    <row r="87" spans="1:32" s="49" customFormat="1" ht="15" customHeight="1" x14ac:dyDescent="0.25">
      <c r="A87" s="86"/>
      <c r="B87" s="87">
        <v>3</v>
      </c>
      <c r="C87" s="156" t="s">
        <v>73</v>
      </c>
      <c r="D87" s="156"/>
      <c r="E87" s="156"/>
      <c r="F87" s="89"/>
      <c r="G87" s="89"/>
      <c r="H87" s="89"/>
      <c r="I87" s="89"/>
      <c r="J87" s="90">
        <v>0.17</v>
      </c>
      <c r="K87" s="95">
        <v>0.3</v>
      </c>
      <c r="L87" s="90">
        <v>16.37</v>
      </c>
      <c r="M87" s="91">
        <v>34.96</v>
      </c>
      <c r="N87" s="108">
        <v>572</v>
      </c>
      <c r="Z87" s="78"/>
      <c r="AA87" s="85"/>
      <c r="AB87" s="46" t="s">
        <v>73</v>
      </c>
      <c r="AE87" s="85"/>
    </row>
    <row r="88" spans="1:32" s="49" customFormat="1" ht="15" customHeight="1" x14ac:dyDescent="0.25">
      <c r="A88" s="86"/>
      <c r="B88" s="87">
        <v>4</v>
      </c>
      <c r="C88" s="156" t="s">
        <v>98</v>
      </c>
      <c r="D88" s="156"/>
      <c r="E88" s="156"/>
      <c r="F88" s="89"/>
      <c r="G88" s="89"/>
      <c r="H88" s="89"/>
      <c r="I88" s="89"/>
      <c r="J88" s="90">
        <v>1.47</v>
      </c>
      <c r="K88" s="99">
        <v>0</v>
      </c>
      <c r="L88" s="90">
        <v>0</v>
      </c>
      <c r="M88" s="91">
        <v>19.07</v>
      </c>
      <c r="N88" s="94"/>
      <c r="Z88" s="78"/>
      <c r="AA88" s="85"/>
      <c r="AB88" s="46" t="s">
        <v>98</v>
      </c>
      <c r="AE88" s="85"/>
    </row>
    <row r="89" spans="1:32" s="49" customFormat="1" ht="15" customHeight="1" x14ac:dyDescent="0.25">
      <c r="A89" s="86"/>
      <c r="B89" s="93"/>
      <c r="C89" s="156" t="s">
        <v>74</v>
      </c>
      <c r="D89" s="156"/>
      <c r="E89" s="156"/>
      <c r="F89" s="89" t="s">
        <v>75</v>
      </c>
      <c r="G89" s="91">
        <v>0.46</v>
      </c>
      <c r="H89" s="95">
        <v>0.3</v>
      </c>
      <c r="I89" s="115">
        <v>44.298000000000002</v>
      </c>
      <c r="J89" s="93"/>
      <c r="K89" s="89"/>
      <c r="L89" s="93"/>
      <c r="M89" s="89"/>
      <c r="N89" s="94"/>
      <c r="Z89" s="78"/>
      <c r="AA89" s="85"/>
      <c r="AC89" s="46" t="s">
        <v>74</v>
      </c>
      <c r="AE89" s="85"/>
    </row>
    <row r="90" spans="1:32" s="49" customFormat="1" ht="15" customHeight="1" x14ac:dyDescent="0.25">
      <c r="A90" s="86"/>
      <c r="B90" s="93"/>
      <c r="C90" s="156" t="s">
        <v>76</v>
      </c>
      <c r="D90" s="156"/>
      <c r="E90" s="156"/>
      <c r="F90" s="89" t="s">
        <v>75</v>
      </c>
      <c r="G90" s="91">
        <v>0.01</v>
      </c>
      <c r="H90" s="95">
        <v>0.3</v>
      </c>
      <c r="I90" s="115">
        <v>0.96299999999999997</v>
      </c>
      <c r="J90" s="93"/>
      <c r="K90" s="89"/>
      <c r="L90" s="93"/>
      <c r="M90" s="89"/>
      <c r="N90" s="94"/>
      <c r="Z90" s="78"/>
      <c r="AA90" s="85"/>
      <c r="AC90" s="46" t="s">
        <v>76</v>
      </c>
      <c r="AE90" s="85"/>
    </row>
    <row r="91" spans="1:32" s="49" customFormat="1" ht="15" customHeight="1" x14ac:dyDescent="0.25">
      <c r="A91" s="86"/>
      <c r="B91" s="93"/>
      <c r="C91" s="157" t="s">
        <v>77</v>
      </c>
      <c r="D91" s="157"/>
      <c r="E91" s="157"/>
      <c r="F91" s="96"/>
      <c r="G91" s="96"/>
      <c r="H91" s="96"/>
      <c r="I91" s="96"/>
      <c r="J91" s="97">
        <v>9.94</v>
      </c>
      <c r="K91" s="96"/>
      <c r="L91" s="97">
        <v>815.66</v>
      </c>
      <c r="M91" s="96"/>
      <c r="N91" s="98">
        <v>23848</v>
      </c>
      <c r="Z91" s="78"/>
      <c r="AA91" s="85"/>
      <c r="AD91" s="46" t="s">
        <v>77</v>
      </c>
      <c r="AE91" s="85"/>
    </row>
    <row r="92" spans="1:32" s="49" customFormat="1" ht="15" customHeight="1" x14ac:dyDescent="0.25">
      <c r="A92" s="86"/>
      <c r="B92" s="93"/>
      <c r="C92" s="156" t="s">
        <v>78</v>
      </c>
      <c r="D92" s="156"/>
      <c r="E92" s="156"/>
      <c r="F92" s="89"/>
      <c r="G92" s="89"/>
      <c r="H92" s="89"/>
      <c r="I92" s="89"/>
      <c r="J92" s="93"/>
      <c r="K92" s="89"/>
      <c r="L92" s="90">
        <v>580.69000000000005</v>
      </c>
      <c r="M92" s="89"/>
      <c r="N92" s="92">
        <v>20301</v>
      </c>
      <c r="Z92" s="78"/>
      <c r="AA92" s="85"/>
      <c r="AC92" s="46" t="s">
        <v>78</v>
      </c>
      <c r="AE92" s="85"/>
    </row>
    <row r="93" spans="1:32" s="49" customFormat="1" ht="23.25" customHeight="1" x14ac:dyDescent="0.25">
      <c r="A93" s="86"/>
      <c r="B93" s="93" t="s">
        <v>99</v>
      </c>
      <c r="C93" s="156" t="s">
        <v>100</v>
      </c>
      <c r="D93" s="156"/>
      <c r="E93" s="156"/>
      <c r="F93" s="89" t="s">
        <v>81</v>
      </c>
      <c r="G93" s="99">
        <v>97</v>
      </c>
      <c r="H93" s="89"/>
      <c r="I93" s="99">
        <v>97</v>
      </c>
      <c r="J93" s="93"/>
      <c r="K93" s="89"/>
      <c r="L93" s="90">
        <v>563.27</v>
      </c>
      <c r="M93" s="89"/>
      <c r="N93" s="92">
        <v>19692</v>
      </c>
      <c r="Z93" s="78"/>
      <c r="AA93" s="85"/>
      <c r="AC93" s="46" t="s">
        <v>100</v>
      </c>
      <c r="AE93" s="85"/>
    </row>
    <row r="94" spans="1:32" s="49" customFormat="1" ht="23.25" customHeight="1" x14ac:dyDescent="0.25">
      <c r="A94" s="86"/>
      <c r="B94" s="93" t="s">
        <v>101</v>
      </c>
      <c r="C94" s="156" t="s">
        <v>102</v>
      </c>
      <c r="D94" s="156"/>
      <c r="E94" s="156"/>
      <c r="F94" s="89" t="s">
        <v>81</v>
      </c>
      <c r="G94" s="99">
        <v>51</v>
      </c>
      <c r="H94" s="89"/>
      <c r="I94" s="99">
        <v>51</v>
      </c>
      <c r="J94" s="93"/>
      <c r="K94" s="89"/>
      <c r="L94" s="90">
        <v>296.14999999999998</v>
      </c>
      <c r="M94" s="89"/>
      <c r="N94" s="92">
        <v>10354</v>
      </c>
      <c r="Z94" s="78"/>
      <c r="AA94" s="85"/>
      <c r="AC94" s="46" t="s">
        <v>102</v>
      </c>
      <c r="AE94" s="85"/>
    </row>
    <row r="95" spans="1:32" s="49" customFormat="1" ht="15" customHeight="1" x14ac:dyDescent="0.25">
      <c r="A95" s="100"/>
      <c r="B95" s="101"/>
      <c r="C95" s="155" t="s">
        <v>84</v>
      </c>
      <c r="D95" s="155"/>
      <c r="E95" s="155"/>
      <c r="F95" s="81"/>
      <c r="G95" s="81"/>
      <c r="H95" s="81"/>
      <c r="I95" s="81"/>
      <c r="J95" s="83"/>
      <c r="K95" s="81"/>
      <c r="L95" s="102">
        <v>1675.08</v>
      </c>
      <c r="M95" s="96"/>
      <c r="N95" s="103">
        <v>53894</v>
      </c>
      <c r="Z95" s="78"/>
      <c r="AA95" s="85"/>
      <c r="AE95" s="85" t="s">
        <v>84</v>
      </c>
    </row>
    <row r="96" spans="1:32" s="49" customFormat="1" ht="1.5" customHeight="1" x14ac:dyDescent="0.25">
      <c r="A96" s="116"/>
      <c r="B96" s="101"/>
      <c r="C96" s="101"/>
      <c r="D96" s="101"/>
      <c r="E96" s="101"/>
      <c r="F96" s="117"/>
      <c r="G96" s="117"/>
      <c r="H96" s="117"/>
      <c r="I96" s="117"/>
      <c r="J96" s="118"/>
      <c r="K96" s="117"/>
      <c r="L96" s="118"/>
      <c r="M96" s="89"/>
      <c r="N96" s="118"/>
      <c r="Z96" s="78"/>
      <c r="AA96" s="85"/>
      <c r="AE96" s="85"/>
    </row>
    <row r="97" spans="1:33" s="49" customFormat="1" ht="15" customHeight="1" x14ac:dyDescent="0.25">
      <c r="A97" s="119"/>
      <c r="B97" s="83"/>
      <c r="C97" s="155" t="s">
        <v>116</v>
      </c>
      <c r="D97" s="155"/>
      <c r="E97" s="155"/>
      <c r="F97" s="155"/>
      <c r="G97" s="155"/>
      <c r="H97" s="155"/>
      <c r="I97" s="155"/>
      <c r="J97" s="155"/>
      <c r="K97" s="155"/>
      <c r="L97" s="120">
        <v>29441.72</v>
      </c>
      <c r="M97" s="121"/>
      <c r="N97" s="122"/>
      <c r="Z97" s="78"/>
      <c r="AA97" s="85"/>
      <c r="AE97" s="85"/>
      <c r="AG97" s="85" t="s">
        <v>116</v>
      </c>
    </row>
    <row r="98" spans="1:33" s="49" customFormat="1" ht="15" customHeight="1" x14ac:dyDescent="0.25">
      <c r="A98" s="154" t="s">
        <v>117</v>
      </c>
      <c r="B98" s="154"/>
      <c r="C98" s="154"/>
      <c r="D98" s="154"/>
      <c r="E98" s="154"/>
      <c r="F98" s="154"/>
      <c r="G98" s="154"/>
      <c r="H98" s="154"/>
      <c r="I98" s="154"/>
      <c r="J98" s="154"/>
      <c r="K98" s="154"/>
      <c r="L98" s="154"/>
      <c r="M98" s="154"/>
      <c r="N98" s="154"/>
      <c r="Z98" s="78" t="s">
        <v>117</v>
      </c>
      <c r="AA98" s="85"/>
      <c r="AE98" s="85"/>
      <c r="AG98" s="85"/>
    </row>
    <row r="99" spans="1:33" s="49" customFormat="1" ht="34.5" customHeight="1" x14ac:dyDescent="0.25">
      <c r="A99" s="79" t="s">
        <v>118</v>
      </c>
      <c r="B99" s="80" t="s">
        <v>119</v>
      </c>
      <c r="C99" s="155" t="s">
        <v>120</v>
      </c>
      <c r="D99" s="155"/>
      <c r="E99" s="155"/>
      <c r="F99" s="81" t="s">
        <v>70</v>
      </c>
      <c r="G99" s="81"/>
      <c r="H99" s="81"/>
      <c r="I99" s="82">
        <v>93</v>
      </c>
      <c r="J99" s="83"/>
      <c r="K99" s="81"/>
      <c r="L99" s="83"/>
      <c r="M99" s="81"/>
      <c r="N99" s="84"/>
      <c r="Z99" s="78"/>
      <c r="AA99" s="85" t="s">
        <v>120</v>
      </c>
      <c r="AE99" s="85"/>
      <c r="AG99" s="85"/>
    </row>
    <row r="100" spans="1:33" s="49" customFormat="1" ht="15" customHeight="1" x14ac:dyDescent="0.25">
      <c r="A100" s="107"/>
      <c r="B100" s="93" t="s">
        <v>121</v>
      </c>
      <c r="C100" s="158" t="s">
        <v>122</v>
      </c>
      <c r="D100" s="158"/>
      <c r="E100" s="158"/>
      <c r="F100" s="158"/>
      <c r="G100" s="158"/>
      <c r="H100" s="158"/>
      <c r="I100" s="158"/>
      <c r="J100" s="158"/>
      <c r="K100" s="158"/>
      <c r="L100" s="158"/>
      <c r="M100" s="158"/>
      <c r="N100" s="158"/>
      <c r="Z100" s="78"/>
      <c r="AA100" s="85"/>
      <c r="AE100" s="85"/>
      <c r="AF100" s="46" t="s">
        <v>122</v>
      </c>
      <c r="AG100" s="85"/>
    </row>
    <row r="101" spans="1:33" s="49" customFormat="1" ht="15" customHeight="1" x14ac:dyDescent="0.25">
      <c r="A101" s="107"/>
      <c r="B101" s="93" t="s">
        <v>123</v>
      </c>
      <c r="C101" s="158" t="s">
        <v>124</v>
      </c>
      <c r="D101" s="158"/>
      <c r="E101" s="158"/>
      <c r="F101" s="158"/>
      <c r="G101" s="158"/>
      <c r="H101" s="158"/>
      <c r="I101" s="158"/>
      <c r="J101" s="158"/>
      <c r="K101" s="158"/>
      <c r="L101" s="158"/>
      <c r="M101" s="158"/>
      <c r="N101" s="158"/>
      <c r="Z101" s="78"/>
      <c r="AA101" s="85"/>
      <c r="AE101" s="85"/>
      <c r="AF101" s="46" t="s">
        <v>124</v>
      </c>
      <c r="AG101" s="85"/>
    </row>
    <row r="102" spans="1:33" s="49" customFormat="1" ht="15" customHeight="1" x14ac:dyDescent="0.25">
      <c r="A102" s="86"/>
      <c r="B102" s="87">
        <v>1</v>
      </c>
      <c r="C102" s="156" t="s">
        <v>71</v>
      </c>
      <c r="D102" s="156"/>
      <c r="E102" s="156"/>
      <c r="F102" s="89"/>
      <c r="G102" s="89"/>
      <c r="H102" s="89"/>
      <c r="I102" s="89"/>
      <c r="J102" s="90">
        <v>44.57</v>
      </c>
      <c r="K102" s="91">
        <v>1.54</v>
      </c>
      <c r="L102" s="104">
        <v>6383.32</v>
      </c>
      <c r="M102" s="91">
        <v>34.96</v>
      </c>
      <c r="N102" s="92">
        <v>223161</v>
      </c>
      <c r="Z102" s="78"/>
      <c r="AA102" s="85"/>
      <c r="AB102" s="46" t="s">
        <v>71</v>
      </c>
      <c r="AE102" s="85"/>
      <c r="AG102" s="85"/>
    </row>
    <row r="103" spans="1:33" s="49" customFormat="1" ht="15" customHeight="1" x14ac:dyDescent="0.25">
      <c r="A103" s="86"/>
      <c r="B103" s="87">
        <v>2</v>
      </c>
      <c r="C103" s="156" t="s">
        <v>72</v>
      </c>
      <c r="D103" s="156"/>
      <c r="E103" s="156"/>
      <c r="F103" s="89"/>
      <c r="G103" s="89"/>
      <c r="H103" s="89"/>
      <c r="I103" s="89"/>
      <c r="J103" s="90">
        <v>155.59</v>
      </c>
      <c r="K103" s="91">
        <v>1.54</v>
      </c>
      <c r="L103" s="104">
        <v>22283.599999999999</v>
      </c>
      <c r="M103" s="91">
        <v>11.38</v>
      </c>
      <c r="N103" s="92">
        <v>253587</v>
      </c>
      <c r="Z103" s="78"/>
      <c r="AA103" s="85"/>
      <c r="AB103" s="46" t="s">
        <v>72</v>
      </c>
      <c r="AE103" s="85"/>
      <c r="AG103" s="85"/>
    </row>
    <row r="104" spans="1:33" s="49" customFormat="1" ht="15" customHeight="1" x14ac:dyDescent="0.25">
      <c r="A104" s="86"/>
      <c r="B104" s="87">
        <v>3</v>
      </c>
      <c r="C104" s="156" t="s">
        <v>73</v>
      </c>
      <c r="D104" s="156"/>
      <c r="E104" s="156"/>
      <c r="F104" s="89"/>
      <c r="G104" s="89"/>
      <c r="H104" s="89"/>
      <c r="I104" s="89"/>
      <c r="J104" s="90">
        <v>11.45</v>
      </c>
      <c r="K104" s="91">
        <v>1.54</v>
      </c>
      <c r="L104" s="104">
        <v>1639.87</v>
      </c>
      <c r="M104" s="91">
        <v>34.96</v>
      </c>
      <c r="N104" s="92">
        <v>57330</v>
      </c>
      <c r="Z104" s="78"/>
      <c r="AA104" s="85"/>
      <c r="AB104" s="46" t="s">
        <v>73</v>
      </c>
      <c r="AE104" s="85"/>
      <c r="AG104" s="85"/>
    </row>
    <row r="105" spans="1:33" s="49" customFormat="1" ht="15" customHeight="1" x14ac:dyDescent="0.25">
      <c r="A105" s="86"/>
      <c r="B105" s="87">
        <v>4</v>
      </c>
      <c r="C105" s="156" t="s">
        <v>98</v>
      </c>
      <c r="D105" s="156"/>
      <c r="E105" s="156"/>
      <c r="F105" s="89"/>
      <c r="G105" s="89"/>
      <c r="H105" s="89"/>
      <c r="I105" s="89"/>
      <c r="J105" s="90">
        <v>63.58</v>
      </c>
      <c r="K105" s="89"/>
      <c r="L105" s="104">
        <v>1181.0999999999999</v>
      </c>
      <c r="M105" s="91">
        <v>2.59</v>
      </c>
      <c r="N105" s="92">
        <v>3059</v>
      </c>
      <c r="Z105" s="78"/>
      <c r="AA105" s="85"/>
      <c r="AB105" s="46" t="s">
        <v>98</v>
      </c>
      <c r="AE105" s="85"/>
      <c r="AG105" s="85"/>
    </row>
    <row r="106" spans="1:33" s="49" customFormat="1" ht="15" customHeight="1" x14ac:dyDescent="0.25">
      <c r="A106" s="86"/>
      <c r="B106" s="93"/>
      <c r="C106" s="156" t="s">
        <v>74</v>
      </c>
      <c r="D106" s="156"/>
      <c r="E106" s="156"/>
      <c r="F106" s="89" t="s">
        <v>75</v>
      </c>
      <c r="G106" s="95">
        <v>3.8</v>
      </c>
      <c r="H106" s="91">
        <v>1.54</v>
      </c>
      <c r="I106" s="115">
        <v>544.23599999999999</v>
      </c>
      <c r="J106" s="93"/>
      <c r="K106" s="89"/>
      <c r="L106" s="93"/>
      <c r="M106" s="89"/>
      <c r="N106" s="94"/>
      <c r="Z106" s="78"/>
      <c r="AA106" s="85"/>
      <c r="AC106" s="46" t="s">
        <v>74</v>
      </c>
      <c r="AE106" s="85"/>
      <c r="AG106" s="85"/>
    </row>
    <row r="107" spans="1:33" s="49" customFormat="1" ht="15" customHeight="1" x14ac:dyDescent="0.25">
      <c r="A107" s="86"/>
      <c r="B107" s="93"/>
      <c r="C107" s="156" t="s">
        <v>76</v>
      </c>
      <c r="D107" s="156"/>
      <c r="E107" s="156"/>
      <c r="F107" s="89" t="s">
        <v>75</v>
      </c>
      <c r="G107" s="91">
        <v>0.78</v>
      </c>
      <c r="H107" s="91">
        <v>1.54</v>
      </c>
      <c r="I107" s="123">
        <v>111.7116</v>
      </c>
      <c r="J107" s="93"/>
      <c r="K107" s="89"/>
      <c r="L107" s="93"/>
      <c r="M107" s="89"/>
      <c r="N107" s="94"/>
      <c r="Z107" s="78"/>
      <c r="AA107" s="85"/>
      <c r="AC107" s="46" t="s">
        <v>76</v>
      </c>
      <c r="AE107" s="85"/>
      <c r="AG107" s="85"/>
    </row>
    <row r="108" spans="1:33" s="49" customFormat="1" ht="15" customHeight="1" x14ac:dyDescent="0.25">
      <c r="A108" s="86"/>
      <c r="B108" s="93"/>
      <c r="C108" s="157" t="s">
        <v>77</v>
      </c>
      <c r="D108" s="157"/>
      <c r="E108" s="157"/>
      <c r="F108" s="96"/>
      <c r="G108" s="96"/>
      <c r="H108" s="96"/>
      <c r="I108" s="96"/>
      <c r="J108" s="97">
        <v>212.86</v>
      </c>
      <c r="K108" s="96"/>
      <c r="L108" s="105">
        <v>29848.02</v>
      </c>
      <c r="M108" s="96"/>
      <c r="N108" s="98">
        <v>479807</v>
      </c>
      <c r="Z108" s="78"/>
      <c r="AA108" s="85"/>
      <c r="AD108" s="46" t="s">
        <v>77</v>
      </c>
      <c r="AE108" s="85"/>
      <c r="AG108" s="85"/>
    </row>
    <row r="109" spans="1:33" s="49" customFormat="1" ht="15" customHeight="1" x14ac:dyDescent="0.25">
      <c r="A109" s="86"/>
      <c r="B109" s="93"/>
      <c r="C109" s="156" t="s">
        <v>78</v>
      </c>
      <c r="D109" s="156"/>
      <c r="E109" s="156"/>
      <c r="F109" s="89"/>
      <c r="G109" s="89"/>
      <c r="H109" s="89"/>
      <c r="I109" s="89"/>
      <c r="J109" s="93"/>
      <c r="K109" s="89"/>
      <c r="L109" s="104">
        <v>8023.19</v>
      </c>
      <c r="M109" s="89"/>
      <c r="N109" s="92">
        <v>280491</v>
      </c>
      <c r="Z109" s="78"/>
      <c r="AA109" s="85"/>
      <c r="AC109" s="46" t="s">
        <v>78</v>
      </c>
      <c r="AE109" s="85"/>
      <c r="AG109" s="85"/>
    </row>
    <row r="110" spans="1:33" s="49" customFormat="1" ht="22.5" customHeight="1" x14ac:dyDescent="0.25">
      <c r="A110" s="86"/>
      <c r="B110" s="93" t="s">
        <v>79</v>
      </c>
      <c r="C110" s="156" t="s">
        <v>80</v>
      </c>
      <c r="D110" s="156"/>
      <c r="E110" s="156"/>
      <c r="F110" s="89" t="s">
        <v>81</v>
      </c>
      <c r="G110" s="99">
        <v>103</v>
      </c>
      <c r="H110" s="89"/>
      <c r="I110" s="99">
        <v>103</v>
      </c>
      <c r="J110" s="93"/>
      <c r="K110" s="89"/>
      <c r="L110" s="104">
        <v>8263.89</v>
      </c>
      <c r="M110" s="89"/>
      <c r="N110" s="92">
        <v>288906</v>
      </c>
      <c r="Z110" s="78"/>
      <c r="AA110" s="85"/>
      <c r="AC110" s="46" t="s">
        <v>80</v>
      </c>
      <c r="AE110" s="85"/>
      <c r="AG110" s="85"/>
    </row>
    <row r="111" spans="1:33" s="49" customFormat="1" ht="45" customHeight="1" x14ac:dyDescent="0.25">
      <c r="A111" s="86"/>
      <c r="B111" s="93" t="s">
        <v>82</v>
      </c>
      <c r="C111" s="156" t="s">
        <v>83</v>
      </c>
      <c r="D111" s="156"/>
      <c r="E111" s="156"/>
      <c r="F111" s="89" t="s">
        <v>81</v>
      </c>
      <c r="G111" s="99">
        <v>60</v>
      </c>
      <c r="H111" s="91">
        <v>0.85</v>
      </c>
      <c r="I111" s="99">
        <v>51</v>
      </c>
      <c r="J111" s="93"/>
      <c r="K111" s="89"/>
      <c r="L111" s="104">
        <v>4091.83</v>
      </c>
      <c r="M111" s="89"/>
      <c r="N111" s="92">
        <v>143050</v>
      </c>
      <c r="Z111" s="78"/>
      <c r="AA111" s="85"/>
      <c r="AC111" s="46" t="s">
        <v>83</v>
      </c>
      <c r="AE111" s="85"/>
      <c r="AG111" s="85"/>
    </row>
    <row r="112" spans="1:33" s="49" customFormat="1" ht="15" customHeight="1" x14ac:dyDescent="0.25">
      <c r="A112" s="100"/>
      <c r="B112" s="101"/>
      <c r="C112" s="155" t="s">
        <v>84</v>
      </c>
      <c r="D112" s="155"/>
      <c r="E112" s="155"/>
      <c r="F112" s="81"/>
      <c r="G112" s="81"/>
      <c r="H112" s="81"/>
      <c r="I112" s="81"/>
      <c r="J112" s="83"/>
      <c r="K112" s="81"/>
      <c r="L112" s="102">
        <v>42203.74</v>
      </c>
      <c r="M112" s="96"/>
      <c r="N112" s="103">
        <v>911763</v>
      </c>
      <c r="Z112" s="78"/>
      <c r="AA112" s="85"/>
      <c r="AE112" s="85" t="s">
        <v>84</v>
      </c>
      <c r="AG112" s="85"/>
    </row>
    <row r="113" spans="1:33" s="49" customFormat="1" ht="45.75" customHeight="1" x14ac:dyDescent="0.25">
      <c r="A113" s="79" t="s">
        <v>125</v>
      </c>
      <c r="B113" s="80" t="s">
        <v>126</v>
      </c>
      <c r="C113" s="155" t="s">
        <v>127</v>
      </c>
      <c r="D113" s="155"/>
      <c r="E113" s="155"/>
      <c r="F113" s="81" t="s">
        <v>70</v>
      </c>
      <c r="G113" s="81"/>
      <c r="H113" s="81"/>
      <c r="I113" s="82">
        <v>10</v>
      </c>
      <c r="J113" s="83"/>
      <c r="K113" s="81"/>
      <c r="L113" s="83"/>
      <c r="M113" s="81"/>
      <c r="N113" s="84"/>
      <c r="Z113" s="78"/>
      <c r="AA113" s="85" t="s">
        <v>127</v>
      </c>
      <c r="AE113" s="85"/>
      <c r="AG113" s="85"/>
    </row>
    <row r="114" spans="1:33" s="49" customFormat="1" ht="15" customHeight="1" x14ac:dyDescent="0.25">
      <c r="A114" s="107"/>
      <c r="B114" s="93" t="s">
        <v>121</v>
      </c>
      <c r="C114" s="158" t="s">
        <v>122</v>
      </c>
      <c r="D114" s="158"/>
      <c r="E114" s="158"/>
      <c r="F114" s="158"/>
      <c r="G114" s="158"/>
      <c r="H114" s="158"/>
      <c r="I114" s="158"/>
      <c r="J114" s="158"/>
      <c r="K114" s="158"/>
      <c r="L114" s="158"/>
      <c r="M114" s="158"/>
      <c r="N114" s="158"/>
      <c r="Z114" s="78"/>
      <c r="AA114" s="85"/>
      <c r="AE114" s="85"/>
      <c r="AF114" s="46" t="s">
        <v>122</v>
      </c>
      <c r="AG114" s="85"/>
    </row>
    <row r="115" spans="1:33" s="49" customFormat="1" ht="15" customHeight="1" x14ac:dyDescent="0.25">
      <c r="A115" s="107"/>
      <c r="B115" s="93" t="s">
        <v>123</v>
      </c>
      <c r="C115" s="158" t="s">
        <v>124</v>
      </c>
      <c r="D115" s="158"/>
      <c r="E115" s="158"/>
      <c r="F115" s="158"/>
      <c r="G115" s="158"/>
      <c r="H115" s="158"/>
      <c r="I115" s="158"/>
      <c r="J115" s="158"/>
      <c r="K115" s="158"/>
      <c r="L115" s="158"/>
      <c r="M115" s="158"/>
      <c r="N115" s="158"/>
      <c r="Z115" s="78"/>
      <c r="AA115" s="85"/>
      <c r="AE115" s="85"/>
      <c r="AF115" s="46" t="s">
        <v>124</v>
      </c>
      <c r="AG115" s="85"/>
    </row>
    <row r="116" spans="1:33" s="49" customFormat="1" ht="15" customHeight="1" x14ac:dyDescent="0.25">
      <c r="A116" s="86"/>
      <c r="B116" s="87">
        <v>1</v>
      </c>
      <c r="C116" s="156" t="s">
        <v>71</v>
      </c>
      <c r="D116" s="156"/>
      <c r="E116" s="156"/>
      <c r="F116" s="89"/>
      <c r="G116" s="89"/>
      <c r="H116" s="89"/>
      <c r="I116" s="89"/>
      <c r="J116" s="90">
        <v>92.67</v>
      </c>
      <c r="K116" s="91">
        <v>1.54</v>
      </c>
      <c r="L116" s="104">
        <v>1427.12</v>
      </c>
      <c r="M116" s="91">
        <v>34.96</v>
      </c>
      <c r="N116" s="92">
        <v>49892</v>
      </c>
      <c r="Z116" s="78"/>
      <c r="AA116" s="85"/>
      <c r="AB116" s="46" t="s">
        <v>71</v>
      </c>
      <c r="AE116" s="85"/>
      <c r="AG116" s="85"/>
    </row>
    <row r="117" spans="1:33" s="49" customFormat="1" ht="15" customHeight="1" x14ac:dyDescent="0.25">
      <c r="A117" s="86"/>
      <c r="B117" s="87">
        <v>2</v>
      </c>
      <c r="C117" s="156" t="s">
        <v>72</v>
      </c>
      <c r="D117" s="156"/>
      <c r="E117" s="156"/>
      <c r="F117" s="89"/>
      <c r="G117" s="89"/>
      <c r="H117" s="89"/>
      <c r="I117" s="89"/>
      <c r="J117" s="90">
        <v>365.43</v>
      </c>
      <c r="K117" s="91">
        <v>1.54</v>
      </c>
      <c r="L117" s="104">
        <v>5627.62</v>
      </c>
      <c r="M117" s="91">
        <v>11.18</v>
      </c>
      <c r="N117" s="92">
        <v>62917</v>
      </c>
      <c r="Z117" s="78"/>
      <c r="AA117" s="85"/>
      <c r="AB117" s="46" t="s">
        <v>72</v>
      </c>
      <c r="AE117" s="85"/>
      <c r="AG117" s="85"/>
    </row>
    <row r="118" spans="1:33" s="49" customFormat="1" ht="15" customHeight="1" x14ac:dyDescent="0.25">
      <c r="A118" s="86"/>
      <c r="B118" s="87">
        <v>3</v>
      </c>
      <c r="C118" s="156" t="s">
        <v>73</v>
      </c>
      <c r="D118" s="156"/>
      <c r="E118" s="156"/>
      <c r="F118" s="89"/>
      <c r="G118" s="89"/>
      <c r="H118" s="89"/>
      <c r="I118" s="89"/>
      <c r="J118" s="90">
        <v>27.3</v>
      </c>
      <c r="K118" s="91">
        <v>1.54</v>
      </c>
      <c r="L118" s="90">
        <v>420.42</v>
      </c>
      <c r="M118" s="91">
        <v>34.96</v>
      </c>
      <c r="N118" s="92">
        <v>14698</v>
      </c>
      <c r="Z118" s="78"/>
      <c r="AA118" s="85"/>
      <c r="AB118" s="46" t="s">
        <v>73</v>
      </c>
      <c r="AE118" s="85"/>
      <c r="AG118" s="85"/>
    </row>
    <row r="119" spans="1:33" s="49" customFormat="1" ht="15" customHeight="1" x14ac:dyDescent="0.25">
      <c r="A119" s="86"/>
      <c r="B119" s="87">
        <v>4</v>
      </c>
      <c r="C119" s="156" t="s">
        <v>98</v>
      </c>
      <c r="D119" s="156"/>
      <c r="E119" s="156"/>
      <c r="F119" s="89"/>
      <c r="G119" s="89"/>
      <c r="H119" s="89"/>
      <c r="I119" s="89"/>
      <c r="J119" s="90">
        <v>63.58</v>
      </c>
      <c r="K119" s="89"/>
      <c r="L119" s="90">
        <v>127</v>
      </c>
      <c r="M119" s="91">
        <v>2.59</v>
      </c>
      <c r="N119" s="108">
        <v>329</v>
      </c>
      <c r="Z119" s="78"/>
      <c r="AA119" s="85"/>
      <c r="AB119" s="46" t="s">
        <v>98</v>
      </c>
      <c r="AE119" s="85"/>
      <c r="AG119" s="85"/>
    </row>
    <row r="120" spans="1:33" s="49" customFormat="1" ht="15" customHeight="1" x14ac:dyDescent="0.25">
      <c r="A120" s="86"/>
      <c r="B120" s="93"/>
      <c r="C120" s="156" t="s">
        <v>74</v>
      </c>
      <c r="D120" s="156"/>
      <c r="E120" s="156"/>
      <c r="F120" s="89" t="s">
        <v>75</v>
      </c>
      <c r="G120" s="95">
        <v>7.9</v>
      </c>
      <c r="H120" s="91">
        <v>1.54</v>
      </c>
      <c r="I120" s="91">
        <v>121.66</v>
      </c>
      <c r="J120" s="93"/>
      <c r="K120" s="89"/>
      <c r="L120" s="93"/>
      <c r="M120" s="89"/>
      <c r="N120" s="94"/>
      <c r="Z120" s="78"/>
      <c r="AA120" s="85"/>
      <c r="AC120" s="46" t="s">
        <v>74</v>
      </c>
      <c r="AE120" s="85"/>
      <c r="AG120" s="85"/>
    </row>
    <row r="121" spans="1:33" s="49" customFormat="1" ht="15" customHeight="1" x14ac:dyDescent="0.25">
      <c r="A121" s="86"/>
      <c r="B121" s="93"/>
      <c r="C121" s="156" t="s">
        <v>76</v>
      </c>
      <c r="D121" s="156"/>
      <c r="E121" s="156"/>
      <c r="F121" s="89" t="s">
        <v>75</v>
      </c>
      <c r="G121" s="91">
        <v>1.86</v>
      </c>
      <c r="H121" s="91">
        <v>1.54</v>
      </c>
      <c r="I121" s="115">
        <v>28.643999999999998</v>
      </c>
      <c r="J121" s="93"/>
      <c r="K121" s="89"/>
      <c r="L121" s="93"/>
      <c r="M121" s="89"/>
      <c r="N121" s="94"/>
      <c r="Z121" s="78"/>
      <c r="AA121" s="85"/>
      <c r="AC121" s="46" t="s">
        <v>76</v>
      </c>
      <c r="AE121" s="85"/>
      <c r="AG121" s="85"/>
    </row>
    <row r="122" spans="1:33" s="49" customFormat="1" ht="15" customHeight="1" x14ac:dyDescent="0.25">
      <c r="A122" s="86"/>
      <c r="B122" s="93"/>
      <c r="C122" s="157" t="s">
        <v>77</v>
      </c>
      <c r="D122" s="157"/>
      <c r="E122" s="157"/>
      <c r="F122" s="96"/>
      <c r="G122" s="96"/>
      <c r="H122" s="96"/>
      <c r="I122" s="96"/>
      <c r="J122" s="97">
        <v>470.8</v>
      </c>
      <c r="K122" s="96"/>
      <c r="L122" s="105">
        <v>7181.74</v>
      </c>
      <c r="M122" s="96"/>
      <c r="N122" s="98">
        <v>113138</v>
      </c>
      <c r="Z122" s="78"/>
      <c r="AA122" s="85"/>
      <c r="AD122" s="46" t="s">
        <v>77</v>
      </c>
      <c r="AE122" s="85"/>
      <c r="AG122" s="85"/>
    </row>
    <row r="123" spans="1:33" s="49" customFormat="1" ht="15" customHeight="1" x14ac:dyDescent="0.25">
      <c r="A123" s="86"/>
      <c r="B123" s="93"/>
      <c r="C123" s="156" t="s">
        <v>78</v>
      </c>
      <c r="D123" s="156"/>
      <c r="E123" s="156"/>
      <c r="F123" s="89"/>
      <c r="G123" s="89"/>
      <c r="H123" s="89"/>
      <c r="I123" s="89"/>
      <c r="J123" s="93"/>
      <c r="K123" s="89"/>
      <c r="L123" s="104">
        <v>1847.54</v>
      </c>
      <c r="M123" s="89"/>
      <c r="N123" s="92">
        <v>64590</v>
      </c>
      <c r="Z123" s="78"/>
      <c r="AA123" s="85"/>
      <c r="AC123" s="46" t="s">
        <v>78</v>
      </c>
      <c r="AE123" s="85"/>
      <c r="AG123" s="85"/>
    </row>
    <row r="124" spans="1:33" s="49" customFormat="1" ht="22.5" customHeight="1" x14ac:dyDescent="0.25">
      <c r="A124" s="86"/>
      <c r="B124" s="93" t="s">
        <v>79</v>
      </c>
      <c r="C124" s="156" t="s">
        <v>80</v>
      </c>
      <c r="D124" s="156"/>
      <c r="E124" s="156"/>
      <c r="F124" s="89" t="s">
        <v>81</v>
      </c>
      <c r="G124" s="99">
        <v>103</v>
      </c>
      <c r="H124" s="89"/>
      <c r="I124" s="99">
        <v>103</v>
      </c>
      <c r="J124" s="93"/>
      <c r="K124" s="89"/>
      <c r="L124" s="104">
        <v>1902.97</v>
      </c>
      <c r="M124" s="89"/>
      <c r="N124" s="92">
        <v>66528</v>
      </c>
      <c r="Z124" s="78"/>
      <c r="AA124" s="85"/>
      <c r="AC124" s="46" t="s">
        <v>80</v>
      </c>
      <c r="AE124" s="85"/>
      <c r="AG124" s="85"/>
    </row>
    <row r="125" spans="1:33" s="49" customFormat="1" ht="45" customHeight="1" x14ac:dyDescent="0.25">
      <c r="A125" s="86"/>
      <c r="B125" s="93" t="s">
        <v>82</v>
      </c>
      <c r="C125" s="156" t="s">
        <v>83</v>
      </c>
      <c r="D125" s="156"/>
      <c r="E125" s="156"/>
      <c r="F125" s="89" t="s">
        <v>81</v>
      </c>
      <c r="G125" s="99">
        <v>60</v>
      </c>
      <c r="H125" s="91">
        <v>0.85</v>
      </c>
      <c r="I125" s="99">
        <v>51</v>
      </c>
      <c r="J125" s="93"/>
      <c r="K125" s="89"/>
      <c r="L125" s="90">
        <v>942.25</v>
      </c>
      <c r="M125" s="89"/>
      <c r="N125" s="92">
        <v>32941</v>
      </c>
      <c r="Z125" s="78"/>
      <c r="AA125" s="85"/>
      <c r="AC125" s="46" t="s">
        <v>83</v>
      </c>
      <c r="AE125" s="85"/>
      <c r="AG125" s="85"/>
    </row>
    <row r="126" spans="1:33" s="49" customFormat="1" ht="15" customHeight="1" x14ac:dyDescent="0.25">
      <c r="A126" s="100"/>
      <c r="B126" s="101"/>
      <c r="C126" s="155" t="s">
        <v>84</v>
      </c>
      <c r="D126" s="155"/>
      <c r="E126" s="155"/>
      <c r="F126" s="81"/>
      <c r="G126" s="81"/>
      <c r="H126" s="81"/>
      <c r="I126" s="81"/>
      <c r="J126" s="83"/>
      <c r="K126" s="81"/>
      <c r="L126" s="102">
        <v>10026.959999999999</v>
      </c>
      <c r="M126" s="96"/>
      <c r="N126" s="103">
        <v>212607</v>
      </c>
      <c r="Z126" s="78"/>
      <c r="AA126" s="85"/>
      <c r="AE126" s="85" t="s">
        <v>84</v>
      </c>
      <c r="AG126" s="85"/>
    </row>
    <row r="127" spans="1:33" s="49" customFormat="1" ht="45.75" customHeight="1" x14ac:dyDescent="0.25">
      <c r="A127" s="79" t="s">
        <v>128</v>
      </c>
      <c r="B127" s="80" t="s">
        <v>129</v>
      </c>
      <c r="C127" s="155" t="s">
        <v>130</v>
      </c>
      <c r="D127" s="155"/>
      <c r="E127" s="155"/>
      <c r="F127" s="81" t="s">
        <v>70</v>
      </c>
      <c r="G127" s="81"/>
      <c r="H127" s="81"/>
      <c r="I127" s="82">
        <v>2</v>
      </c>
      <c r="J127" s="83"/>
      <c r="K127" s="81"/>
      <c r="L127" s="83"/>
      <c r="M127" s="81"/>
      <c r="N127" s="84"/>
      <c r="Z127" s="78"/>
      <c r="AA127" s="85" t="s">
        <v>130</v>
      </c>
      <c r="AE127" s="85"/>
      <c r="AG127" s="85"/>
    </row>
    <row r="128" spans="1:33" s="49" customFormat="1" ht="15" customHeight="1" x14ac:dyDescent="0.25">
      <c r="A128" s="107"/>
      <c r="B128" s="93" t="s">
        <v>121</v>
      </c>
      <c r="C128" s="158" t="s">
        <v>122</v>
      </c>
      <c r="D128" s="158"/>
      <c r="E128" s="158"/>
      <c r="F128" s="158"/>
      <c r="G128" s="158"/>
      <c r="H128" s="158"/>
      <c r="I128" s="158"/>
      <c r="J128" s="158"/>
      <c r="K128" s="158"/>
      <c r="L128" s="158"/>
      <c r="M128" s="158"/>
      <c r="N128" s="158"/>
      <c r="Z128" s="78"/>
      <c r="AA128" s="85"/>
      <c r="AE128" s="85"/>
      <c r="AF128" s="46" t="s">
        <v>122</v>
      </c>
      <c r="AG128" s="85"/>
    </row>
    <row r="129" spans="1:34" s="49" customFormat="1" ht="15" customHeight="1" x14ac:dyDescent="0.25">
      <c r="A129" s="107"/>
      <c r="B129" s="93" t="s">
        <v>123</v>
      </c>
      <c r="C129" s="158" t="s">
        <v>124</v>
      </c>
      <c r="D129" s="158"/>
      <c r="E129" s="158"/>
      <c r="F129" s="158"/>
      <c r="G129" s="158"/>
      <c r="H129" s="158"/>
      <c r="I129" s="158"/>
      <c r="J129" s="158"/>
      <c r="K129" s="158"/>
      <c r="L129" s="158"/>
      <c r="M129" s="158"/>
      <c r="N129" s="158"/>
      <c r="Z129" s="78"/>
      <c r="AA129" s="85"/>
      <c r="AE129" s="85"/>
      <c r="AF129" s="46" t="s">
        <v>124</v>
      </c>
      <c r="AG129" s="85"/>
    </row>
    <row r="130" spans="1:34" s="49" customFormat="1" ht="15" customHeight="1" x14ac:dyDescent="0.25">
      <c r="A130" s="86"/>
      <c r="B130" s="87">
        <v>1</v>
      </c>
      <c r="C130" s="156" t="s">
        <v>71</v>
      </c>
      <c r="D130" s="156"/>
      <c r="E130" s="156"/>
      <c r="F130" s="89"/>
      <c r="G130" s="89"/>
      <c r="H130" s="89"/>
      <c r="I130" s="89"/>
      <c r="J130" s="90">
        <v>142.05000000000001</v>
      </c>
      <c r="K130" s="91">
        <v>1.54</v>
      </c>
      <c r="L130" s="90">
        <v>437.51</v>
      </c>
      <c r="M130" s="91">
        <v>34.96</v>
      </c>
      <c r="N130" s="92">
        <v>15295</v>
      </c>
      <c r="Z130" s="78"/>
      <c r="AA130" s="85"/>
      <c r="AB130" s="46" t="s">
        <v>71</v>
      </c>
      <c r="AE130" s="85"/>
      <c r="AG130" s="85"/>
    </row>
    <row r="131" spans="1:34" s="49" customFormat="1" ht="15" customHeight="1" x14ac:dyDescent="0.25">
      <c r="A131" s="86"/>
      <c r="B131" s="87">
        <v>2</v>
      </c>
      <c r="C131" s="156" t="s">
        <v>72</v>
      </c>
      <c r="D131" s="156"/>
      <c r="E131" s="156"/>
      <c r="F131" s="89"/>
      <c r="G131" s="89"/>
      <c r="H131" s="89"/>
      <c r="I131" s="89"/>
      <c r="J131" s="90">
        <v>587.44000000000005</v>
      </c>
      <c r="K131" s="91">
        <v>1.54</v>
      </c>
      <c r="L131" s="104">
        <v>1809.32</v>
      </c>
      <c r="M131" s="91">
        <v>11.09</v>
      </c>
      <c r="N131" s="92">
        <v>20065</v>
      </c>
      <c r="Z131" s="78"/>
      <c r="AA131" s="85"/>
      <c r="AB131" s="46" t="s">
        <v>72</v>
      </c>
      <c r="AE131" s="85"/>
      <c r="AG131" s="85"/>
    </row>
    <row r="132" spans="1:34" s="49" customFormat="1" ht="15" customHeight="1" x14ac:dyDescent="0.25">
      <c r="A132" s="86"/>
      <c r="B132" s="87">
        <v>3</v>
      </c>
      <c r="C132" s="156" t="s">
        <v>73</v>
      </c>
      <c r="D132" s="156"/>
      <c r="E132" s="156"/>
      <c r="F132" s="89"/>
      <c r="G132" s="89"/>
      <c r="H132" s="89"/>
      <c r="I132" s="89"/>
      <c r="J132" s="90">
        <v>44.19</v>
      </c>
      <c r="K132" s="91">
        <v>1.54</v>
      </c>
      <c r="L132" s="90">
        <v>136.11000000000001</v>
      </c>
      <c r="M132" s="91">
        <v>34.96</v>
      </c>
      <c r="N132" s="92">
        <v>4758</v>
      </c>
      <c r="Z132" s="78"/>
      <c r="AA132" s="85"/>
      <c r="AB132" s="46" t="s">
        <v>73</v>
      </c>
      <c r="AE132" s="85"/>
      <c r="AG132" s="85"/>
    </row>
    <row r="133" spans="1:34" s="49" customFormat="1" ht="15" customHeight="1" x14ac:dyDescent="0.25">
      <c r="A133" s="86"/>
      <c r="B133" s="87">
        <v>4</v>
      </c>
      <c r="C133" s="156" t="s">
        <v>98</v>
      </c>
      <c r="D133" s="156"/>
      <c r="E133" s="156"/>
      <c r="F133" s="89"/>
      <c r="G133" s="89"/>
      <c r="H133" s="89"/>
      <c r="I133" s="89"/>
      <c r="J133" s="90">
        <v>63.58</v>
      </c>
      <c r="K133" s="89"/>
      <c r="L133" s="90">
        <v>25.4</v>
      </c>
      <c r="M133" s="91">
        <v>2.59</v>
      </c>
      <c r="N133" s="108">
        <v>66</v>
      </c>
      <c r="Z133" s="78"/>
      <c r="AA133" s="85"/>
      <c r="AB133" s="46" t="s">
        <v>98</v>
      </c>
      <c r="AE133" s="85"/>
      <c r="AG133" s="85"/>
    </row>
    <row r="134" spans="1:34" s="49" customFormat="1" ht="15" customHeight="1" x14ac:dyDescent="0.25">
      <c r="A134" s="86"/>
      <c r="B134" s="93"/>
      <c r="C134" s="156" t="s">
        <v>74</v>
      </c>
      <c r="D134" s="156"/>
      <c r="E134" s="156"/>
      <c r="F134" s="89" t="s">
        <v>75</v>
      </c>
      <c r="G134" s="91">
        <v>12.11</v>
      </c>
      <c r="H134" s="91">
        <v>1.54</v>
      </c>
      <c r="I134" s="123">
        <v>37.2988</v>
      </c>
      <c r="J134" s="93"/>
      <c r="K134" s="89"/>
      <c r="L134" s="93"/>
      <c r="M134" s="89"/>
      <c r="N134" s="94"/>
      <c r="Z134" s="78"/>
      <c r="AA134" s="85"/>
      <c r="AC134" s="46" t="s">
        <v>74</v>
      </c>
      <c r="AE134" s="85"/>
      <c r="AG134" s="85"/>
    </row>
    <row r="135" spans="1:34" s="49" customFormat="1" ht="15" customHeight="1" x14ac:dyDescent="0.25">
      <c r="A135" s="86"/>
      <c r="B135" s="93"/>
      <c r="C135" s="156" t="s">
        <v>76</v>
      </c>
      <c r="D135" s="156"/>
      <c r="E135" s="156"/>
      <c r="F135" s="89" t="s">
        <v>75</v>
      </c>
      <c r="G135" s="91">
        <v>3.01</v>
      </c>
      <c r="H135" s="91">
        <v>1.54</v>
      </c>
      <c r="I135" s="123">
        <v>9.2707999999999995</v>
      </c>
      <c r="J135" s="93"/>
      <c r="K135" s="89"/>
      <c r="L135" s="93"/>
      <c r="M135" s="89"/>
      <c r="N135" s="94"/>
      <c r="Z135" s="78"/>
      <c r="AA135" s="85"/>
      <c r="AC135" s="46" t="s">
        <v>76</v>
      </c>
      <c r="AE135" s="85"/>
      <c r="AG135" s="85"/>
    </row>
    <row r="136" spans="1:34" s="49" customFormat="1" ht="15" customHeight="1" x14ac:dyDescent="0.25">
      <c r="A136" s="86"/>
      <c r="B136" s="93"/>
      <c r="C136" s="157" t="s">
        <v>77</v>
      </c>
      <c r="D136" s="157"/>
      <c r="E136" s="157"/>
      <c r="F136" s="96"/>
      <c r="G136" s="96"/>
      <c r="H136" s="96"/>
      <c r="I136" s="96"/>
      <c r="J136" s="97">
        <v>742.19</v>
      </c>
      <c r="K136" s="96"/>
      <c r="L136" s="105">
        <v>2272.23</v>
      </c>
      <c r="M136" s="96"/>
      <c r="N136" s="98">
        <v>35426</v>
      </c>
      <c r="Z136" s="78"/>
      <c r="AA136" s="85"/>
      <c r="AD136" s="46" t="s">
        <v>77</v>
      </c>
      <c r="AE136" s="85"/>
      <c r="AG136" s="85"/>
    </row>
    <row r="137" spans="1:34" s="49" customFormat="1" ht="15" customHeight="1" x14ac:dyDescent="0.25">
      <c r="A137" s="86"/>
      <c r="B137" s="93"/>
      <c r="C137" s="156" t="s">
        <v>78</v>
      </c>
      <c r="D137" s="156"/>
      <c r="E137" s="156"/>
      <c r="F137" s="89"/>
      <c r="G137" s="89"/>
      <c r="H137" s="89"/>
      <c r="I137" s="89"/>
      <c r="J137" s="93"/>
      <c r="K137" s="89"/>
      <c r="L137" s="90">
        <v>573.62</v>
      </c>
      <c r="M137" s="89"/>
      <c r="N137" s="92">
        <v>20053</v>
      </c>
      <c r="Z137" s="78"/>
      <c r="AA137" s="85"/>
      <c r="AC137" s="46" t="s">
        <v>78</v>
      </c>
      <c r="AE137" s="85"/>
      <c r="AG137" s="85"/>
    </row>
    <row r="138" spans="1:34" s="49" customFormat="1" ht="22.5" customHeight="1" x14ac:dyDescent="0.25">
      <c r="A138" s="86"/>
      <c r="B138" s="93" t="s">
        <v>79</v>
      </c>
      <c r="C138" s="156" t="s">
        <v>80</v>
      </c>
      <c r="D138" s="156"/>
      <c r="E138" s="156"/>
      <c r="F138" s="89" t="s">
        <v>81</v>
      </c>
      <c r="G138" s="99">
        <v>103</v>
      </c>
      <c r="H138" s="89"/>
      <c r="I138" s="99">
        <v>103</v>
      </c>
      <c r="J138" s="93"/>
      <c r="K138" s="89"/>
      <c r="L138" s="90">
        <v>590.83000000000004</v>
      </c>
      <c r="M138" s="89"/>
      <c r="N138" s="92">
        <v>20655</v>
      </c>
      <c r="Z138" s="78"/>
      <c r="AA138" s="85"/>
      <c r="AC138" s="46" t="s">
        <v>80</v>
      </c>
      <c r="AE138" s="85"/>
      <c r="AG138" s="85"/>
    </row>
    <row r="139" spans="1:34" s="49" customFormat="1" ht="45" customHeight="1" x14ac:dyDescent="0.25">
      <c r="A139" s="86"/>
      <c r="B139" s="93" t="s">
        <v>82</v>
      </c>
      <c r="C139" s="156" t="s">
        <v>83</v>
      </c>
      <c r="D139" s="156"/>
      <c r="E139" s="156"/>
      <c r="F139" s="89" t="s">
        <v>81</v>
      </c>
      <c r="G139" s="99">
        <v>60</v>
      </c>
      <c r="H139" s="91">
        <v>0.85</v>
      </c>
      <c r="I139" s="99">
        <v>51</v>
      </c>
      <c r="J139" s="93"/>
      <c r="K139" s="89"/>
      <c r="L139" s="90">
        <v>292.55</v>
      </c>
      <c r="M139" s="89"/>
      <c r="N139" s="92">
        <v>10227</v>
      </c>
      <c r="Z139" s="78"/>
      <c r="AA139" s="85"/>
      <c r="AC139" s="46" t="s">
        <v>83</v>
      </c>
      <c r="AE139" s="85"/>
      <c r="AG139" s="85"/>
    </row>
    <row r="140" spans="1:34" s="49" customFormat="1" ht="15" customHeight="1" x14ac:dyDescent="0.25">
      <c r="A140" s="100"/>
      <c r="B140" s="101"/>
      <c r="C140" s="155" t="s">
        <v>84</v>
      </c>
      <c r="D140" s="155"/>
      <c r="E140" s="155"/>
      <c r="F140" s="81"/>
      <c r="G140" s="81"/>
      <c r="H140" s="81"/>
      <c r="I140" s="81"/>
      <c r="J140" s="83"/>
      <c r="K140" s="81"/>
      <c r="L140" s="102">
        <v>3155.61</v>
      </c>
      <c r="M140" s="96"/>
      <c r="N140" s="103">
        <v>66308</v>
      </c>
      <c r="Z140" s="78"/>
      <c r="AA140" s="85"/>
      <c r="AE140" s="85" t="s">
        <v>84</v>
      </c>
      <c r="AG140" s="85"/>
    </row>
    <row r="141" spans="1:34" s="49" customFormat="1" ht="15" customHeight="1" x14ac:dyDescent="0.25">
      <c r="A141" s="159" t="s">
        <v>131</v>
      </c>
      <c r="B141" s="159"/>
      <c r="C141" s="159"/>
      <c r="D141" s="159"/>
      <c r="E141" s="159"/>
      <c r="F141" s="159"/>
      <c r="G141" s="159"/>
      <c r="H141" s="159"/>
      <c r="I141" s="159"/>
      <c r="J141" s="159"/>
      <c r="K141" s="159"/>
      <c r="L141" s="159"/>
      <c r="M141" s="159"/>
      <c r="N141" s="159"/>
      <c r="Z141" s="78"/>
      <c r="AA141" s="85"/>
      <c r="AE141" s="85"/>
      <c r="AG141" s="85"/>
      <c r="AH141" s="85" t="s">
        <v>131</v>
      </c>
    </row>
    <row r="142" spans="1:34" s="49" customFormat="1" ht="56.25" customHeight="1" x14ac:dyDescent="0.25">
      <c r="A142" s="79" t="s">
        <v>132</v>
      </c>
      <c r="B142" s="80" t="s">
        <v>133</v>
      </c>
      <c r="C142" s="155" t="s">
        <v>134</v>
      </c>
      <c r="D142" s="155"/>
      <c r="E142" s="155"/>
      <c r="F142" s="81" t="s">
        <v>135</v>
      </c>
      <c r="G142" s="81"/>
      <c r="H142" s="81"/>
      <c r="I142" s="113">
        <v>8.5282999999999998</v>
      </c>
      <c r="J142" s="83"/>
      <c r="K142" s="81"/>
      <c r="L142" s="83"/>
      <c r="M142" s="81"/>
      <c r="N142" s="84"/>
      <c r="Z142" s="78"/>
      <c r="AA142" s="85" t="s">
        <v>134</v>
      </c>
      <c r="AE142" s="85"/>
      <c r="AG142" s="85"/>
      <c r="AH142" s="85"/>
    </row>
    <row r="143" spans="1:34" s="49" customFormat="1" ht="15" customHeight="1" x14ac:dyDescent="0.25">
      <c r="A143" s="86"/>
      <c r="B143" s="87">
        <v>1</v>
      </c>
      <c r="C143" s="156" t="s">
        <v>71</v>
      </c>
      <c r="D143" s="156"/>
      <c r="E143" s="156"/>
      <c r="F143" s="89"/>
      <c r="G143" s="89"/>
      <c r="H143" s="89"/>
      <c r="I143" s="89"/>
      <c r="J143" s="90">
        <v>582.77</v>
      </c>
      <c r="K143" s="89"/>
      <c r="L143" s="104">
        <v>4970.04</v>
      </c>
      <c r="M143" s="91">
        <v>34.96</v>
      </c>
      <c r="N143" s="92">
        <v>173753</v>
      </c>
      <c r="Z143" s="78"/>
      <c r="AA143" s="85"/>
      <c r="AB143" s="46" t="s">
        <v>71</v>
      </c>
      <c r="AE143" s="85"/>
      <c r="AG143" s="85"/>
      <c r="AH143" s="85"/>
    </row>
    <row r="144" spans="1:34" s="49" customFormat="1" ht="15" customHeight="1" x14ac:dyDescent="0.25">
      <c r="A144" s="86"/>
      <c r="B144" s="87">
        <v>2</v>
      </c>
      <c r="C144" s="156" t="s">
        <v>72</v>
      </c>
      <c r="D144" s="156"/>
      <c r="E144" s="156"/>
      <c r="F144" s="89"/>
      <c r="G144" s="89"/>
      <c r="H144" s="89"/>
      <c r="I144" s="89"/>
      <c r="J144" s="104">
        <v>1463.56</v>
      </c>
      <c r="K144" s="89"/>
      <c r="L144" s="104">
        <v>12481.68</v>
      </c>
      <c r="M144" s="91">
        <v>14.34</v>
      </c>
      <c r="N144" s="92">
        <v>178987</v>
      </c>
      <c r="Z144" s="78"/>
      <c r="AA144" s="85"/>
      <c r="AB144" s="46" t="s">
        <v>72</v>
      </c>
      <c r="AE144" s="85"/>
      <c r="AG144" s="85"/>
      <c r="AH144" s="85"/>
    </row>
    <row r="145" spans="1:34" s="49" customFormat="1" ht="15" customHeight="1" x14ac:dyDescent="0.25">
      <c r="A145" s="86"/>
      <c r="B145" s="87">
        <v>3</v>
      </c>
      <c r="C145" s="156" t="s">
        <v>73</v>
      </c>
      <c r="D145" s="156"/>
      <c r="E145" s="156"/>
      <c r="F145" s="89"/>
      <c r="G145" s="89"/>
      <c r="H145" s="89"/>
      <c r="I145" s="89"/>
      <c r="J145" s="90">
        <v>200.23</v>
      </c>
      <c r="K145" s="89"/>
      <c r="L145" s="104">
        <v>1707.62</v>
      </c>
      <c r="M145" s="91">
        <v>34.96</v>
      </c>
      <c r="N145" s="92">
        <v>59698</v>
      </c>
      <c r="Z145" s="78"/>
      <c r="AA145" s="85"/>
      <c r="AB145" s="46" t="s">
        <v>73</v>
      </c>
      <c r="AE145" s="85"/>
      <c r="AG145" s="85"/>
      <c r="AH145" s="85"/>
    </row>
    <row r="146" spans="1:34" s="49" customFormat="1" ht="15" customHeight="1" x14ac:dyDescent="0.25">
      <c r="A146" s="86"/>
      <c r="B146" s="87">
        <v>4</v>
      </c>
      <c r="C146" s="156" t="s">
        <v>98</v>
      </c>
      <c r="D146" s="156"/>
      <c r="E146" s="156"/>
      <c r="F146" s="89"/>
      <c r="G146" s="89"/>
      <c r="H146" s="89"/>
      <c r="I146" s="89"/>
      <c r="J146" s="90">
        <v>566.62</v>
      </c>
      <c r="K146" s="89"/>
      <c r="L146" s="104">
        <v>4832.3100000000004</v>
      </c>
      <c r="M146" s="91">
        <v>2.97</v>
      </c>
      <c r="N146" s="92">
        <v>14352</v>
      </c>
      <c r="Z146" s="78"/>
      <c r="AA146" s="85"/>
      <c r="AB146" s="46" t="s">
        <v>98</v>
      </c>
      <c r="AE146" s="85"/>
      <c r="AG146" s="85"/>
      <c r="AH146" s="85"/>
    </row>
    <row r="147" spans="1:34" s="49" customFormat="1" ht="15" customHeight="1" x14ac:dyDescent="0.25">
      <c r="A147" s="86"/>
      <c r="B147" s="93"/>
      <c r="C147" s="156" t="s">
        <v>74</v>
      </c>
      <c r="D147" s="156"/>
      <c r="E147" s="156"/>
      <c r="F147" s="89" t="s">
        <v>75</v>
      </c>
      <c r="G147" s="91">
        <v>47.38</v>
      </c>
      <c r="H147" s="89"/>
      <c r="I147" s="124">
        <v>404.070854</v>
      </c>
      <c r="J147" s="93"/>
      <c r="K147" s="89"/>
      <c r="L147" s="93"/>
      <c r="M147" s="89"/>
      <c r="N147" s="94"/>
      <c r="Z147" s="78"/>
      <c r="AA147" s="85"/>
      <c r="AC147" s="46" t="s">
        <v>74</v>
      </c>
      <c r="AE147" s="85"/>
      <c r="AG147" s="85"/>
      <c r="AH147" s="85"/>
    </row>
    <row r="148" spans="1:34" s="49" customFormat="1" ht="15" customHeight="1" x14ac:dyDescent="0.25">
      <c r="A148" s="86"/>
      <c r="B148" s="93"/>
      <c r="C148" s="156" t="s">
        <v>76</v>
      </c>
      <c r="D148" s="156"/>
      <c r="E148" s="156"/>
      <c r="F148" s="89" t="s">
        <v>75</v>
      </c>
      <c r="G148" s="91">
        <v>13.13</v>
      </c>
      <c r="H148" s="89"/>
      <c r="I148" s="124">
        <v>111.976579</v>
      </c>
      <c r="J148" s="93"/>
      <c r="K148" s="89"/>
      <c r="L148" s="93"/>
      <c r="M148" s="89"/>
      <c r="N148" s="94"/>
      <c r="Z148" s="78"/>
      <c r="AA148" s="85"/>
      <c r="AC148" s="46" t="s">
        <v>76</v>
      </c>
      <c r="AE148" s="85"/>
      <c r="AG148" s="85"/>
      <c r="AH148" s="85"/>
    </row>
    <row r="149" spans="1:34" s="49" customFormat="1" ht="15" customHeight="1" x14ac:dyDescent="0.25">
      <c r="A149" s="86"/>
      <c r="B149" s="93"/>
      <c r="C149" s="157" t="s">
        <v>77</v>
      </c>
      <c r="D149" s="157"/>
      <c r="E149" s="157"/>
      <c r="F149" s="96"/>
      <c r="G149" s="96"/>
      <c r="H149" s="96"/>
      <c r="I149" s="96"/>
      <c r="J149" s="105">
        <v>2612.9499999999998</v>
      </c>
      <c r="K149" s="96"/>
      <c r="L149" s="105">
        <v>22284.03</v>
      </c>
      <c r="M149" s="96"/>
      <c r="N149" s="98">
        <v>367092</v>
      </c>
      <c r="Z149" s="78"/>
      <c r="AA149" s="85"/>
      <c r="AD149" s="46" t="s">
        <v>77</v>
      </c>
      <c r="AE149" s="85"/>
      <c r="AG149" s="85"/>
      <c r="AH149" s="85"/>
    </row>
    <row r="150" spans="1:34" s="49" customFormat="1" ht="15" customHeight="1" x14ac:dyDescent="0.25">
      <c r="A150" s="86"/>
      <c r="B150" s="93"/>
      <c r="C150" s="156" t="s">
        <v>78</v>
      </c>
      <c r="D150" s="156"/>
      <c r="E150" s="156"/>
      <c r="F150" s="89"/>
      <c r="G150" s="89"/>
      <c r="H150" s="89"/>
      <c r="I150" s="89"/>
      <c r="J150" s="93"/>
      <c r="K150" s="89"/>
      <c r="L150" s="104">
        <v>6677.66</v>
      </c>
      <c r="M150" s="89"/>
      <c r="N150" s="92">
        <v>233451</v>
      </c>
      <c r="Z150" s="78"/>
      <c r="AA150" s="85"/>
      <c r="AC150" s="46" t="s">
        <v>78</v>
      </c>
      <c r="AE150" s="85"/>
      <c r="AG150" s="85"/>
      <c r="AH150" s="85"/>
    </row>
    <row r="151" spans="1:34" s="49" customFormat="1" ht="22.5" customHeight="1" x14ac:dyDescent="0.25">
      <c r="A151" s="86"/>
      <c r="B151" s="93" t="s">
        <v>79</v>
      </c>
      <c r="C151" s="156" t="s">
        <v>80</v>
      </c>
      <c r="D151" s="156"/>
      <c r="E151" s="156"/>
      <c r="F151" s="89" t="s">
        <v>81</v>
      </c>
      <c r="G151" s="99">
        <v>103</v>
      </c>
      <c r="H151" s="89"/>
      <c r="I151" s="99">
        <v>103</v>
      </c>
      <c r="J151" s="93"/>
      <c r="K151" s="89"/>
      <c r="L151" s="104">
        <v>6877.99</v>
      </c>
      <c r="M151" s="89"/>
      <c r="N151" s="92">
        <v>240455</v>
      </c>
      <c r="Z151" s="78"/>
      <c r="AA151" s="85"/>
      <c r="AC151" s="46" t="s">
        <v>80</v>
      </c>
      <c r="AE151" s="85"/>
      <c r="AG151" s="85"/>
      <c r="AH151" s="85"/>
    </row>
    <row r="152" spans="1:34" s="49" customFormat="1" ht="45" customHeight="1" x14ac:dyDescent="0.25">
      <c r="A152" s="86"/>
      <c r="B152" s="93" t="s">
        <v>82</v>
      </c>
      <c r="C152" s="156" t="s">
        <v>83</v>
      </c>
      <c r="D152" s="156"/>
      <c r="E152" s="156"/>
      <c r="F152" s="89" t="s">
        <v>81</v>
      </c>
      <c r="G152" s="99">
        <v>60</v>
      </c>
      <c r="H152" s="91">
        <v>0.85</v>
      </c>
      <c r="I152" s="99">
        <v>51</v>
      </c>
      <c r="J152" s="93"/>
      <c r="K152" s="89"/>
      <c r="L152" s="104">
        <v>3405.61</v>
      </c>
      <c r="M152" s="89"/>
      <c r="N152" s="92">
        <v>119060</v>
      </c>
      <c r="Z152" s="78"/>
      <c r="AA152" s="85"/>
      <c r="AC152" s="46" t="s">
        <v>83</v>
      </c>
      <c r="AE152" s="85"/>
      <c r="AG152" s="85"/>
      <c r="AH152" s="85"/>
    </row>
    <row r="153" spans="1:34" s="49" customFormat="1" ht="15" customHeight="1" x14ac:dyDescent="0.25">
      <c r="A153" s="100"/>
      <c r="B153" s="101"/>
      <c r="C153" s="155" t="s">
        <v>84</v>
      </c>
      <c r="D153" s="155"/>
      <c r="E153" s="155"/>
      <c r="F153" s="81"/>
      <c r="G153" s="81"/>
      <c r="H153" s="81"/>
      <c r="I153" s="81"/>
      <c r="J153" s="83"/>
      <c r="K153" s="81"/>
      <c r="L153" s="102">
        <v>32567.63</v>
      </c>
      <c r="M153" s="96"/>
      <c r="N153" s="103">
        <v>726607</v>
      </c>
      <c r="Z153" s="78"/>
      <c r="AA153" s="85"/>
      <c r="AE153" s="85" t="s">
        <v>84</v>
      </c>
      <c r="AG153" s="85"/>
      <c r="AH153" s="85"/>
    </row>
    <row r="154" spans="1:34" s="49" customFormat="1" ht="34.5" customHeight="1" x14ac:dyDescent="0.25">
      <c r="A154" s="79" t="s">
        <v>136</v>
      </c>
      <c r="B154" s="80" t="s">
        <v>137</v>
      </c>
      <c r="C154" s="155" t="s">
        <v>138</v>
      </c>
      <c r="D154" s="155"/>
      <c r="E154" s="155"/>
      <c r="F154" s="81" t="s">
        <v>139</v>
      </c>
      <c r="G154" s="81"/>
      <c r="H154" s="81"/>
      <c r="I154" s="82">
        <v>5</v>
      </c>
      <c r="J154" s="83"/>
      <c r="K154" s="81"/>
      <c r="L154" s="83"/>
      <c r="M154" s="81"/>
      <c r="N154" s="84"/>
      <c r="Z154" s="78"/>
      <c r="AA154" s="85" t="s">
        <v>138</v>
      </c>
      <c r="AE154" s="85"/>
      <c r="AG154" s="85"/>
      <c r="AH154" s="85"/>
    </row>
    <row r="155" spans="1:34" s="49" customFormat="1" ht="15" customHeight="1" x14ac:dyDescent="0.25">
      <c r="A155" s="86"/>
      <c r="B155" s="87">
        <v>1</v>
      </c>
      <c r="C155" s="156" t="s">
        <v>71</v>
      </c>
      <c r="D155" s="156"/>
      <c r="E155" s="156"/>
      <c r="F155" s="89"/>
      <c r="G155" s="89"/>
      <c r="H155" s="89"/>
      <c r="I155" s="89"/>
      <c r="J155" s="90">
        <v>200.64</v>
      </c>
      <c r="K155" s="89"/>
      <c r="L155" s="104">
        <v>1003.2</v>
      </c>
      <c r="M155" s="91">
        <v>34.96</v>
      </c>
      <c r="N155" s="92">
        <v>35072</v>
      </c>
      <c r="Z155" s="78"/>
      <c r="AA155" s="85"/>
      <c r="AB155" s="46" t="s">
        <v>71</v>
      </c>
      <c r="AE155" s="85"/>
      <c r="AG155" s="85"/>
      <c r="AH155" s="85"/>
    </row>
    <row r="156" spans="1:34" s="49" customFormat="1" ht="15" customHeight="1" x14ac:dyDescent="0.25">
      <c r="A156" s="86"/>
      <c r="B156" s="87">
        <v>2</v>
      </c>
      <c r="C156" s="156" t="s">
        <v>72</v>
      </c>
      <c r="D156" s="156"/>
      <c r="E156" s="156"/>
      <c r="F156" s="89"/>
      <c r="G156" s="89"/>
      <c r="H156" s="89"/>
      <c r="I156" s="89"/>
      <c r="J156" s="90">
        <v>87.42</v>
      </c>
      <c r="K156" s="89"/>
      <c r="L156" s="90">
        <v>437.1</v>
      </c>
      <c r="M156" s="91">
        <v>24.35</v>
      </c>
      <c r="N156" s="92">
        <v>10643</v>
      </c>
      <c r="Z156" s="78"/>
      <c r="AA156" s="85"/>
      <c r="AB156" s="46" t="s">
        <v>72</v>
      </c>
      <c r="AE156" s="85"/>
      <c r="AG156" s="85"/>
      <c r="AH156" s="85"/>
    </row>
    <row r="157" spans="1:34" s="49" customFormat="1" ht="15" customHeight="1" x14ac:dyDescent="0.25">
      <c r="A157" s="86"/>
      <c r="B157" s="93"/>
      <c r="C157" s="156" t="s">
        <v>74</v>
      </c>
      <c r="D157" s="156"/>
      <c r="E157" s="156"/>
      <c r="F157" s="89" t="s">
        <v>75</v>
      </c>
      <c r="G157" s="95">
        <v>16.5</v>
      </c>
      <c r="H157" s="89"/>
      <c r="I157" s="95">
        <v>82.5</v>
      </c>
      <c r="J157" s="93"/>
      <c r="K157" s="89"/>
      <c r="L157" s="93"/>
      <c r="M157" s="89"/>
      <c r="N157" s="94"/>
      <c r="Z157" s="78"/>
      <c r="AA157" s="85"/>
      <c r="AC157" s="46" t="s">
        <v>74</v>
      </c>
      <c r="AE157" s="85"/>
      <c r="AG157" s="85"/>
      <c r="AH157" s="85"/>
    </row>
    <row r="158" spans="1:34" s="49" customFormat="1" ht="15" customHeight="1" x14ac:dyDescent="0.25">
      <c r="A158" s="86"/>
      <c r="B158" s="93"/>
      <c r="C158" s="157" t="s">
        <v>77</v>
      </c>
      <c r="D158" s="157"/>
      <c r="E158" s="157"/>
      <c r="F158" s="96"/>
      <c r="G158" s="96"/>
      <c r="H158" s="96"/>
      <c r="I158" s="96"/>
      <c r="J158" s="97">
        <v>288.06</v>
      </c>
      <c r="K158" s="96"/>
      <c r="L158" s="105">
        <v>1440.3</v>
      </c>
      <c r="M158" s="96"/>
      <c r="N158" s="98">
        <v>45715</v>
      </c>
      <c r="Z158" s="78"/>
      <c r="AA158" s="85"/>
      <c r="AD158" s="46" t="s">
        <v>77</v>
      </c>
      <c r="AE158" s="85"/>
      <c r="AG158" s="85"/>
      <c r="AH158" s="85"/>
    </row>
    <row r="159" spans="1:34" s="49" customFormat="1" ht="15" customHeight="1" x14ac:dyDescent="0.25">
      <c r="A159" s="86"/>
      <c r="B159" s="93"/>
      <c r="C159" s="156" t="s">
        <v>78</v>
      </c>
      <c r="D159" s="156"/>
      <c r="E159" s="156"/>
      <c r="F159" s="89"/>
      <c r="G159" s="89"/>
      <c r="H159" s="89"/>
      <c r="I159" s="89"/>
      <c r="J159" s="93"/>
      <c r="K159" s="89"/>
      <c r="L159" s="104">
        <v>1003.2</v>
      </c>
      <c r="M159" s="89"/>
      <c r="N159" s="92">
        <v>35072</v>
      </c>
      <c r="Z159" s="78"/>
      <c r="AA159" s="85"/>
      <c r="AC159" s="46" t="s">
        <v>78</v>
      </c>
      <c r="AE159" s="85"/>
      <c r="AG159" s="85"/>
      <c r="AH159" s="85"/>
    </row>
    <row r="160" spans="1:34" s="49" customFormat="1" ht="22.5" customHeight="1" x14ac:dyDescent="0.25">
      <c r="A160" s="86"/>
      <c r="B160" s="93" t="s">
        <v>79</v>
      </c>
      <c r="C160" s="156" t="s">
        <v>80</v>
      </c>
      <c r="D160" s="156"/>
      <c r="E160" s="156"/>
      <c r="F160" s="89" t="s">
        <v>81</v>
      </c>
      <c r="G160" s="99">
        <v>103</v>
      </c>
      <c r="H160" s="89"/>
      <c r="I160" s="99">
        <v>103</v>
      </c>
      <c r="J160" s="93"/>
      <c r="K160" s="89"/>
      <c r="L160" s="104">
        <v>1033.3</v>
      </c>
      <c r="M160" s="89"/>
      <c r="N160" s="92">
        <v>36124</v>
      </c>
      <c r="Z160" s="78"/>
      <c r="AA160" s="85"/>
      <c r="AC160" s="46" t="s">
        <v>80</v>
      </c>
      <c r="AE160" s="85"/>
      <c r="AG160" s="85"/>
      <c r="AH160" s="85"/>
    </row>
    <row r="161" spans="1:34" s="49" customFormat="1" ht="45" customHeight="1" x14ac:dyDescent="0.25">
      <c r="A161" s="86"/>
      <c r="B161" s="93" t="s">
        <v>82</v>
      </c>
      <c r="C161" s="156" t="s">
        <v>83</v>
      </c>
      <c r="D161" s="156"/>
      <c r="E161" s="156"/>
      <c r="F161" s="89" t="s">
        <v>81</v>
      </c>
      <c r="G161" s="99">
        <v>60</v>
      </c>
      <c r="H161" s="91">
        <v>0.85</v>
      </c>
      <c r="I161" s="99">
        <v>51</v>
      </c>
      <c r="J161" s="93"/>
      <c r="K161" s="89"/>
      <c r="L161" s="90">
        <v>511.63</v>
      </c>
      <c r="M161" s="89"/>
      <c r="N161" s="92">
        <v>17887</v>
      </c>
      <c r="Z161" s="78"/>
      <c r="AA161" s="85"/>
      <c r="AC161" s="46" t="s">
        <v>83</v>
      </c>
      <c r="AE161" s="85"/>
      <c r="AG161" s="85"/>
      <c r="AH161" s="85"/>
    </row>
    <row r="162" spans="1:34" s="49" customFormat="1" ht="15" customHeight="1" x14ac:dyDescent="0.25">
      <c r="A162" s="100"/>
      <c r="B162" s="101"/>
      <c r="C162" s="155" t="s">
        <v>84</v>
      </c>
      <c r="D162" s="155"/>
      <c r="E162" s="155"/>
      <c r="F162" s="81"/>
      <c r="G162" s="81"/>
      <c r="H162" s="81"/>
      <c r="I162" s="81"/>
      <c r="J162" s="83"/>
      <c r="K162" s="81"/>
      <c r="L162" s="102">
        <v>2985.23</v>
      </c>
      <c r="M162" s="96"/>
      <c r="N162" s="103">
        <v>99726</v>
      </c>
      <c r="Z162" s="78"/>
      <c r="AA162" s="85"/>
      <c r="AE162" s="85" t="s">
        <v>84</v>
      </c>
      <c r="AG162" s="85"/>
      <c r="AH162" s="85"/>
    </row>
    <row r="163" spans="1:34" s="49" customFormat="1" ht="34.5" customHeight="1" x14ac:dyDescent="0.25">
      <c r="A163" s="79" t="s">
        <v>140</v>
      </c>
      <c r="B163" s="80" t="s">
        <v>141</v>
      </c>
      <c r="C163" s="155" t="s">
        <v>142</v>
      </c>
      <c r="D163" s="155"/>
      <c r="E163" s="155"/>
      <c r="F163" s="81" t="s">
        <v>95</v>
      </c>
      <c r="G163" s="81"/>
      <c r="H163" s="81"/>
      <c r="I163" s="106">
        <v>0.06</v>
      </c>
      <c r="J163" s="83"/>
      <c r="K163" s="81"/>
      <c r="L163" s="83"/>
      <c r="M163" s="81"/>
      <c r="N163" s="84"/>
      <c r="Z163" s="78"/>
      <c r="AA163" s="85" t="s">
        <v>142</v>
      </c>
      <c r="AE163" s="85"/>
      <c r="AG163" s="85"/>
      <c r="AH163" s="85"/>
    </row>
    <row r="164" spans="1:34" s="49" customFormat="1" ht="15" customHeight="1" x14ac:dyDescent="0.25">
      <c r="A164" s="86"/>
      <c r="B164" s="87">
        <v>1</v>
      </c>
      <c r="C164" s="156" t="s">
        <v>71</v>
      </c>
      <c r="D164" s="156"/>
      <c r="E164" s="156"/>
      <c r="F164" s="89"/>
      <c r="G164" s="89"/>
      <c r="H164" s="89"/>
      <c r="I164" s="89"/>
      <c r="J164" s="90">
        <v>192.63</v>
      </c>
      <c r="K164" s="89"/>
      <c r="L164" s="90">
        <v>11.56</v>
      </c>
      <c r="M164" s="91">
        <v>34.96</v>
      </c>
      <c r="N164" s="108">
        <v>404</v>
      </c>
      <c r="Z164" s="78"/>
      <c r="AA164" s="85"/>
      <c r="AB164" s="46" t="s">
        <v>71</v>
      </c>
      <c r="AE164" s="85"/>
      <c r="AG164" s="85"/>
      <c r="AH164" s="85"/>
    </row>
    <row r="165" spans="1:34" s="49" customFormat="1" ht="15" customHeight="1" x14ac:dyDescent="0.25">
      <c r="A165" s="86"/>
      <c r="B165" s="87">
        <v>4</v>
      </c>
      <c r="C165" s="156" t="s">
        <v>98</v>
      </c>
      <c r="D165" s="156"/>
      <c r="E165" s="156"/>
      <c r="F165" s="89"/>
      <c r="G165" s="89"/>
      <c r="H165" s="89"/>
      <c r="I165" s="89"/>
      <c r="J165" s="90">
        <v>3.85</v>
      </c>
      <c r="K165" s="89"/>
      <c r="L165" s="90">
        <v>0.23</v>
      </c>
      <c r="M165" s="91">
        <v>34.99</v>
      </c>
      <c r="N165" s="108">
        <v>8</v>
      </c>
      <c r="Z165" s="78"/>
      <c r="AA165" s="85"/>
      <c r="AB165" s="46" t="s">
        <v>98</v>
      </c>
      <c r="AE165" s="85"/>
      <c r="AG165" s="85"/>
      <c r="AH165" s="85"/>
    </row>
    <row r="166" spans="1:34" s="49" customFormat="1" ht="15" customHeight="1" x14ac:dyDescent="0.25">
      <c r="A166" s="86"/>
      <c r="B166" s="93"/>
      <c r="C166" s="156" t="s">
        <v>74</v>
      </c>
      <c r="D166" s="156"/>
      <c r="E166" s="156"/>
      <c r="F166" s="89" t="s">
        <v>75</v>
      </c>
      <c r="G166" s="91">
        <v>15.12</v>
      </c>
      <c r="H166" s="89"/>
      <c r="I166" s="123">
        <v>0.90720000000000001</v>
      </c>
      <c r="J166" s="93"/>
      <c r="K166" s="89"/>
      <c r="L166" s="93"/>
      <c r="M166" s="89"/>
      <c r="N166" s="94"/>
      <c r="Z166" s="78"/>
      <c r="AA166" s="85"/>
      <c r="AC166" s="46" t="s">
        <v>74</v>
      </c>
      <c r="AE166" s="85"/>
      <c r="AG166" s="85"/>
      <c r="AH166" s="85"/>
    </row>
    <row r="167" spans="1:34" s="49" customFormat="1" ht="15" customHeight="1" x14ac:dyDescent="0.25">
      <c r="A167" s="86"/>
      <c r="B167" s="93"/>
      <c r="C167" s="157" t="s">
        <v>77</v>
      </c>
      <c r="D167" s="157"/>
      <c r="E167" s="157"/>
      <c r="F167" s="96"/>
      <c r="G167" s="96"/>
      <c r="H167" s="96"/>
      <c r="I167" s="96"/>
      <c r="J167" s="97">
        <v>196.48</v>
      </c>
      <c r="K167" s="96"/>
      <c r="L167" s="97">
        <v>11.79</v>
      </c>
      <c r="M167" s="96"/>
      <c r="N167" s="110">
        <v>412</v>
      </c>
      <c r="Z167" s="78"/>
      <c r="AA167" s="85"/>
      <c r="AD167" s="46" t="s">
        <v>77</v>
      </c>
      <c r="AE167" s="85"/>
      <c r="AG167" s="85"/>
      <c r="AH167" s="85"/>
    </row>
    <row r="168" spans="1:34" s="49" customFormat="1" ht="15" customHeight="1" x14ac:dyDescent="0.25">
      <c r="A168" s="86"/>
      <c r="B168" s="93"/>
      <c r="C168" s="156" t="s">
        <v>78</v>
      </c>
      <c r="D168" s="156"/>
      <c r="E168" s="156"/>
      <c r="F168" s="89"/>
      <c r="G168" s="89"/>
      <c r="H168" s="89"/>
      <c r="I168" s="89"/>
      <c r="J168" s="93"/>
      <c r="K168" s="89"/>
      <c r="L168" s="90">
        <v>11.56</v>
      </c>
      <c r="M168" s="89"/>
      <c r="N168" s="108">
        <v>404</v>
      </c>
      <c r="Z168" s="78"/>
      <c r="AA168" s="85"/>
      <c r="AC168" s="46" t="s">
        <v>78</v>
      </c>
      <c r="AE168" s="85"/>
      <c r="AG168" s="85"/>
      <c r="AH168" s="85"/>
    </row>
    <row r="169" spans="1:34" s="49" customFormat="1" ht="23.25" customHeight="1" x14ac:dyDescent="0.25">
      <c r="A169" s="86"/>
      <c r="B169" s="93" t="s">
        <v>99</v>
      </c>
      <c r="C169" s="156" t="s">
        <v>100</v>
      </c>
      <c r="D169" s="156"/>
      <c r="E169" s="156"/>
      <c r="F169" s="89" t="s">
        <v>81</v>
      </c>
      <c r="G169" s="99">
        <v>97</v>
      </c>
      <c r="H169" s="89"/>
      <c r="I169" s="99">
        <v>97</v>
      </c>
      <c r="J169" s="93"/>
      <c r="K169" s="89"/>
      <c r="L169" s="90">
        <v>11.21</v>
      </c>
      <c r="M169" s="89"/>
      <c r="N169" s="108">
        <v>392</v>
      </c>
      <c r="Z169" s="78"/>
      <c r="AA169" s="85"/>
      <c r="AC169" s="46" t="s">
        <v>100</v>
      </c>
      <c r="AE169" s="85"/>
      <c r="AG169" s="85"/>
      <c r="AH169" s="85"/>
    </row>
    <row r="170" spans="1:34" s="49" customFormat="1" ht="23.25" customHeight="1" x14ac:dyDescent="0.25">
      <c r="A170" s="86"/>
      <c r="B170" s="93" t="s">
        <v>101</v>
      </c>
      <c r="C170" s="156" t="s">
        <v>102</v>
      </c>
      <c r="D170" s="156"/>
      <c r="E170" s="156"/>
      <c r="F170" s="89" t="s">
        <v>81</v>
      </c>
      <c r="G170" s="99">
        <v>51</v>
      </c>
      <c r="H170" s="89"/>
      <c r="I170" s="99">
        <v>51</v>
      </c>
      <c r="J170" s="93"/>
      <c r="K170" s="89"/>
      <c r="L170" s="90">
        <v>5.9</v>
      </c>
      <c r="M170" s="89"/>
      <c r="N170" s="108">
        <v>206</v>
      </c>
      <c r="Z170" s="78"/>
      <c r="AA170" s="85"/>
      <c r="AC170" s="46" t="s">
        <v>102</v>
      </c>
      <c r="AE170" s="85"/>
      <c r="AG170" s="85"/>
      <c r="AH170" s="85"/>
    </row>
    <row r="171" spans="1:34" s="49" customFormat="1" ht="15" customHeight="1" x14ac:dyDescent="0.25">
      <c r="A171" s="100"/>
      <c r="B171" s="101"/>
      <c r="C171" s="155" t="s">
        <v>84</v>
      </c>
      <c r="D171" s="155"/>
      <c r="E171" s="155"/>
      <c r="F171" s="81"/>
      <c r="G171" s="81"/>
      <c r="H171" s="81"/>
      <c r="I171" s="81"/>
      <c r="J171" s="83"/>
      <c r="K171" s="81"/>
      <c r="L171" s="111">
        <v>28.9</v>
      </c>
      <c r="M171" s="96"/>
      <c r="N171" s="103">
        <v>1010</v>
      </c>
      <c r="Z171" s="78"/>
      <c r="AA171" s="85"/>
      <c r="AE171" s="85" t="s">
        <v>84</v>
      </c>
      <c r="AG171" s="85"/>
      <c r="AH171" s="85"/>
    </row>
    <row r="172" spans="1:34" s="49" customFormat="1" ht="15" customHeight="1" x14ac:dyDescent="0.25">
      <c r="A172" s="159" t="s">
        <v>143</v>
      </c>
      <c r="B172" s="159"/>
      <c r="C172" s="159"/>
      <c r="D172" s="159"/>
      <c r="E172" s="159"/>
      <c r="F172" s="159"/>
      <c r="G172" s="159"/>
      <c r="H172" s="159"/>
      <c r="I172" s="159"/>
      <c r="J172" s="159"/>
      <c r="K172" s="159"/>
      <c r="L172" s="159"/>
      <c r="M172" s="159"/>
      <c r="N172" s="159"/>
      <c r="Z172" s="78"/>
      <c r="AA172" s="85"/>
      <c r="AE172" s="85"/>
      <c r="AG172" s="85"/>
      <c r="AH172" s="85" t="s">
        <v>143</v>
      </c>
    </row>
    <row r="173" spans="1:34" s="49" customFormat="1" ht="23.25" customHeight="1" x14ac:dyDescent="0.25">
      <c r="A173" s="79" t="s">
        <v>144</v>
      </c>
      <c r="B173" s="80" t="s">
        <v>145</v>
      </c>
      <c r="C173" s="155" t="s">
        <v>146</v>
      </c>
      <c r="D173" s="155"/>
      <c r="E173" s="155"/>
      <c r="F173" s="81" t="s">
        <v>147</v>
      </c>
      <c r="G173" s="81"/>
      <c r="H173" s="81"/>
      <c r="I173" s="82">
        <v>1</v>
      </c>
      <c r="J173" s="83"/>
      <c r="K173" s="81"/>
      <c r="L173" s="83"/>
      <c r="M173" s="81"/>
      <c r="N173" s="84"/>
      <c r="Z173" s="78"/>
      <c r="AA173" s="85" t="s">
        <v>146</v>
      </c>
      <c r="AE173" s="85"/>
      <c r="AG173" s="85"/>
      <c r="AH173" s="85"/>
    </row>
    <row r="174" spans="1:34" s="49" customFormat="1" ht="15" customHeight="1" x14ac:dyDescent="0.25">
      <c r="A174" s="86"/>
      <c r="B174" s="87">
        <v>1</v>
      </c>
      <c r="C174" s="156" t="s">
        <v>71</v>
      </c>
      <c r="D174" s="156"/>
      <c r="E174" s="156"/>
      <c r="F174" s="89"/>
      <c r="G174" s="89"/>
      <c r="H174" s="89"/>
      <c r="I174" s="89"/>
      <c r="J174" s="90">
        <v>98.83</v>
      </c>
      <c r="K174" s="89"/>
      <c r="L174" s="90">
        <v>98.83</v>
      </c>
      <c r="M174" s="91">
        <v>34.96</v>
      </c>
      <c r="N174" s="92">
        <v>3455</v>
      </c>
      <c r="Z174" s="78"/>
      <c r="AA174" s="85"/>
      <c r="AB174" s="46" t="s">
        <v>71</v>
      </c>
      <c r="AE174" s="85"/>
      <c r="AG174" s="85"/>
      <c r="AH174" s="85"/>
    </row>
    <row r="175" spans="1:34" s="49" customFormat="1" ht="15" customHeight="1" x14ac:dyDescent="0.25">
      <c r="A175" s="86"/>
      <c r="B175" s="87">
        <v>2</v>
      </c>
      <c r="C175" s="156" t="s">
        <v>72</v>
      </c>
      <c r="D175" s="156"/>
      <c r="E175" s="156"/>
      <c r="F175" s="89"/>
      <c r="G175" s="89"/>
      <c r="H175" s="89"/>
      <c r="I175" s="89"/>
      <c r="J175" s="90">
        <v>38.97</v>
      </c>
      <c r="K175" s="89"/>
      <c r="L175" s="90">
        <v>38.97</v>
      </c>
      <c r="M175" s="91">
        <v>24.35</v>
      </c>
      <c r="N175" s="108">
        <v>949</v>
      </c>
      <c r="Z175" s="78"/>
      <c r="AA175" s="85"/>
      <c r="AB175" s="46" t="s">
        <v>72</v>
      </c>
      <c r="AE175" s="85"/>
      <c r="AG175" s="85"/>
      <c r="AH175" s="85"/>
    </row>
    <row r="176" spans="1:34" s="49" customFormat="1" ht="15" customHeight="1" x14ac:dyDescent="0.25">
      <c r="A176" s="86"/>
      <c r="B176" s="87">
        <v>4</v>
      </c>
      <c r="C176" s="156" t="s">
        <v>98</v>
      </c>
      <c r="D176" s="156"/>
      <c r="E176" s="156"/>
      <c r="F176" s="89"/>
      <c r="G176" s="89"/>
      <c r="H176" s="89"/>
      <c r="I176" s="89"/>
      <c r="J176" s="90">
        <v>4.45</v>
      </c>
      <c r="K176" s="89"/>
      <c r="L176" s="90">
        <v>4.45</v>
      </c>
      <c r="M176" s="91">
        <v>6.62</v>
      </c>
      <c r="N176" s="108">
        <v>29</v>
      </c>
      <c r="Z176" s="78"/>
      <c r="AA176" s="85"/>
      <c r="AB176" s="46" t="s">
        <v>98</v>
      </c>
      <c r="AE176" s="85"/>
      <c r="AG176" s="85"/>
      <c r="AH176" s="85"/>
    </row>
    <row r="177" spans="1:34" s="49" customFormat="1" ht="15" customHeight="1" x14ac:dyDescent="0.25">
      <c r="A177" s="86"/>
      <c r="B177" s="93"/>
      <c r="C177" s="156" t="s">
        <v>74</v>
      </c>
      <c r="D177" s="156"/>
      <c r="E177" s="156"/>
      <c r="F177" s="89" t="s">
        <v>75</v>
      </c>
      <c r="G177" s="91">
        <v>7.42</v>
      </c>
      <c r="H177" s="89"/>
      <c r="I177" s="91">
        <v>7.42</v>
      </c>
      <c r="J177" s="93"/>
      <c r="K177" s="89"/>
      <c r="L177" s="93"/>
      <c r="M177" s="89"/>
      <c r="N177" s="94"/>
      <c r="Z177" s="78"/>
      <c r="AA177" s="85"/>
      <c r="AC177" s="46" t="s">
        <v>74</v>
      </c>
      <c r="AE177" s="85"/>
      <c r="AG177" s="85"/>
      <c r="AH177" s="85"/>
    </row>
    <row r="178" spans="1:34" s="49" customFormat="1" ht="15" customHeight="1" x14ac:dyDescent="0.25">
      <c r="A178" s="86"/>
      <c r="B178" s="93"/>
      <c r="C178" s="157" t="s">
        <v>77</v>
      </c>
      <c r="D178" s="157"/>
      <c r="E178" s="157"/>
      <c r="F178" s="96"/>
      <c r="G178" s="96"/>
      <c r="H178" s="96"/>
      <c r="I178" s="96"/>
      <c r="J178" s="97">
        <v>142.25</v>
      </c>
      <c r="K178" s="96"/>
      <c r="L178" s="97">
        <v>142.25</v>
      </c>
      <c r="M178" s="96"/>
      <c r="N178" s="98">
        <v>4433</v>
      </c>
      <c r="Z178" s="78"/>
      <c r="AA178" s="85"/>
      <c r="AD178" s="46" t="s">
        <v>77</v>
      </c>
      <c r="AE178" s="85"/>
      <c r="AG178" s="85"/>
      <c r="AH178" s="85"/>
    </row>
    <row r="179" spans="1:34" s="49" customFormat="1" ht="15" customHeight="1" x14ac:dyDescent="0.25">
      <c r="A179" s="86"/>
      <c r="B179" s="93"/>
      <c r="C179" s="156" t="s">
        <v>78</v>
      </c>
      <c r="D179" s="156"/>
      <c r="E179" s="156"/>
      <c r="F179" s="89"/>
      <c r="G179" s="89"/>
      <c r="H179" s="89"/>
      <c r="I179" s="89"/>
      <c r="J179" s="93"/>
      <c r="K179" s="89"/>
      <c r="L179" s="90">
        <v>98.83</v>
      </c>
      <c r="M179" s="89"/>
      <c r="N179" s="92">
        <v>3455</v>
      </c>
      <c r="Z179" s="78"/>
      <c r="AA179" s="85"/>
      <c r="AC179" s="46" t="s">
        <v>78</v>
      </c>
      <c r="AE179" s="85"/>
      <c r="AG179" s="85"/>
      <c r="AH179" s="85"/>
    </row>
    <row r="180" spans="1:34" s="49" customFormat="1" ht="22.5" customHeight="1" x14ac:dyDescent="0.25">
      <c r="A180" s="86"/>
      <c r="B180" s="93" t="s">
        <v>79</v>
      </c>
      <c r="C180" s="156" t="s">
        <v>80</v>
      </c>
      <c r="D180" s="156"/>
      <c r="E180" s="156"/>
      <c r="F180" s="89" t="s">
        <v>81</v>
      </c>
      <c r="G180" s="99">
        <v>103</v>
      </c>
      <c r="H180" s="89"/>
      <c r="I180" s="99">
        <v>103</v>
      </c>
      <c r="J180" s="93"/>
      <c r="K180" s="89"/>
      <c r="L180" s="90">
        <v>101.79</v>
      </c>
      <c r="M180" s="89"/>
      <c r="N180" s="92">
        <v>3559</v>
      </c>
      <c r="Z180" s="78"/>
      <c r="AA180" s="85"/>
      <c r="AC180" s="46" t="s">
        <v>80</v>
      </c>
      <c r="AE180" s="85"/>
      <c r="AG180" s="85"/>
      <c r="AH180" s="85"/>
    </row>
    <row r="181" spans="1:34" s="49" customFormat="1" ht="45" customHeight="1" x14ac:dyDescent="0.25">
      <c r="A181" s="86"/>
      <c r="B181" s="93" t="s">
        <v>82</v>
      </c>
      <c r="C181" s="156" t="s">
        <v>83</v>
      </c>
      <c r="D181" s="156"/>
      <c r="E181" s="156"/>
      <c r="F181" s="89" t="s">
        <v>81</v>
      </c>
      <c r="G181" s="99">
        <v>60</v>
      </c>
      <c r="H181" s="91">
        <v>0.85</v>
      </c>
      <c r="I181" s="99">
        <v>51</v>
      </c>
      <c r="J181" s="93"/>
      <c r="K181" s="89"/>
      <c r="L181" s="90">
        <v>50.4</v>
      </c>
      <c r="M181" s="89"/>
      <c r="N181" s="92">
        <v>1762</v>
      </c>
      <c r="Z181" s="78"/>
      <c r="AA181" s="85"/>
      <c r="AC181" s="46" t="s">
        <v>83</v>
      </c>
      <c r="AE181" s="85"/>
      <c r="AG181" s="85"/>
      <c r="AH181" s="85"/>
    </row>
    <row r="182" spans="1:34" s="49" customFormat="1" ht="15" customHeight="1" x14ac:dyDescent="0.25">
      <c r="A182" s="100"/>
      <c r="B182" s="101"/>
      <c r="C182" s="155" t="s">
        <v>84</v>
      </c>
      <c r="D182" s="155"/>
      <c r="E182" s="155"/>
      <c r="F182" s="81"/>
      <c r="G182" s="81"/>
      <c r="H182" s="81"/>
      <c r="I182" s="81"/>
      <c r="J182" s="83"/>
      <c r="K182" s="81"/>
      <c r="L182" s="111">
        <v>294.44</v>
      </c>
      <c r="M182" s="96"/>
      <c r="N182" s="103">
        <v>9754</v>
      </c>
      <c r="Z182" s="78"/>
      <c r="AA182" s="85"/>
      <c r="AE182" s="85" t="s">
        <v>84</v>
      </c>
      <c r="AG182" s="85"/>
      <c r="AH182" s="85"/>
    </row>
    <row r="183" spans="1:34" s="49" customFormat="1" ht="15" customHeight="1" x14ac:dyDescent="0.25">
      <c r="A183" s="159" t="s">
        <v>148</v>
      </c>
      <c r="B183" s="159"/>
      <c r="C183" s="159"/>
      <c r="D183" s="159"/>
      <c r="E183" s="159"/>
      <c r="F183" s="159"/>
      <c r="G183" s="159"/>
      <c r="H183" s="159"/>
      <c r="I183" s="159"/>
      <c r="J183" s="159"/>
      <c r="K183" s="159"/>
      <c r="L183" s="159"/>
      <c r="M183" s="159"/>
      <c r="N183" s="159"/>
      <c r="Z183" s="78"/>
      <c r="AA183" s="85"/>
      <c r="AE183" s="85"/>
      <c r="AG183" s="85"/>
      <c r="AH183" s="85" t="s">
        <v>148</v>
      </c>
    </row>
    <row r="184" spans="1:34" s="49" customFormat="1" ht="33.75" customHeight="1" x14ac:dyDescent="0.25">
      <c r="A184" s="79" t="s">
        <v>149</v>
      </c>
      <c r="B184" s="80" t="s">
        <v>150</v>
      </c>
      <c r="C184" s="155" t="s">
        <v>151</v>
      </c>
      <c r="D184" s="155"/>
      <c r="E184" s="155"/>
      <c r="F184" s="81" t="s">
        <v>152</v>
      </c>
      <c r="G184" s="81"/>
      <c r="H184" s="81"/>
      <c r="I184" s="82">
        <v>1</v>
      </c>
      <c r="J184" s="83"/>
      <c r="K184" s="81"/>
      <c r="L184" s="83"/>
      <c r="M184" s="81"/>
      <c r="N184" s="84"/>
      <c r="Z184" s="78"/>
      <c r="AA184" s="85" t="s">
        <v>151</v>
      </c>
      <c r="AE184" s="85"/>
      <c r="AG184" s="85"/>
      <c r="AH184" s="85"/>
    </row>
    <row r="185" spans="1:34" s="49" customFormat="1" ht="15" customHeight="1" x14ac:dyDescent="0.25">
      <c r="A185" s="86"/>
      <c r="B185" s="87">
        <v>1</v>
      </c>
      <c r="C185" s="156" t="s">
        <v>71</v>
      </c>
      <c r="D185" s="156"/>
      <c r="E185" s="156"/>
      <c r="F185" s="89"/>
      <c r="G185" s="89"/>
      <c r="H185" s="89"/>
      <c r="I185" s="89"/>
      <c r="J185" s="90">
        <v>7.62</v>
      </c>
      <c r="K185" s="89"/>
      <c r="L185" s="90">
        <v>7.62</v>
      </c>
      <c r="M185" s="91">
        <v>34.96</v>
      </c>
      <c r="N185" s="108">
        <v>266</v>
      </c>
      <c r="Z185" s="78"/>
      <c r="AA185" s="85"/>
      <c r="AB185" s="46" t="s">
        <v>71</v>
      </c>
      <c r="AE185" s="85"/>
      <c r="AG185" s="85"/>
      <c r="AH185" s="85"/>
    </row>
    <row r="186" spans="1:34" s="49" customFormat="1" ht="15" customHeight="1" x14ac:dyDescent="0.25">
      <c r="A186" s="86"/>
      <c r="B186" s="87">
        <v>2</v>
      </c>
      <c r="C186" s="156" t="s">
        <v>72</v>
      </c>
      <c r="D186" s="156"/>
      <c r="E186" s="156"/>
      <c r="F186" s="89"/>
      <c r="G186" s="89"/>
      <c r="H186" s="89"/>
      <c r="I186" s="89"/>
      <c r="J186" s="90">
        <v>3.18</v>
      </c>
      <c r="K186" s="89"/>
      <c r="L186" s="90">
        <v>3.18</v>
      </c>
      <c r="M186" s="99">
        <v>10</v>
      </c>
      <c r="N186" s="108">
        <v>32</v>
      </c>
      <c r="Z186" s="78"/>
      <c r="AA186" s="85"/>
      <c r="AB186" s="46" t="s">
        <v>72</v>
      </c>
      <c r="AE186" s="85"/>
      <c r="AG186" s="85"/>
      <c r="AH186" s="85"/>
    </row>
    <row r="187" spans="1:34" s="49" customFormat="1" ht="15" customHeight="1" x14ac:dyDescent="0.25">
      <c r="A187" s="86"/>
      <c r="B187" s="87">
        <v>4</v>
      </c>
      <c r="C187" s="156" t="s">
        <v>98</v>
      </c>
      <c r="D187" s="156"/>
      <c r="E187" s="156"/>
      <c r="F187" s="89"/>
      <c r="G187" s="89"/>
      <c r="H187" s="89"/>
      <c r="I187" s="89"/>
      <c r="J187" s="90">
        <v>54.76</v>
      </c>
      <c r="K187" s="89"/>
      <c r="L187" s="90">
        <v>0.42</v>
      </c>
      <c r="M187" s="91">
        <v>6.88</v>
      </c>
      <c r="N187" s="108">
        <v>3</v>
      </c>
      <c r="Z187" s="78"/>
      <c r="AA187" s="85"/>
      <c r="AB187" s="46" t="s">
        <v>98</v>
      </c>
      <c r="AE187" s="85"/>
      <c r="AG187" s="85"/>
      <c r="AH187" s="85"/>
    </row>
    <row r="188" spans="1:34" s="49" customFormat="1" ht="15" customHeight="1" x14ac:dyDescent="0.25">
      <c r="A188" s="86"/>
      <c r="B188" s="93"/>
      <c r="C188" s="156" t="s">
        <v>74</v>
      </c>
      <c r="D188" s="156"/>
      <c r="E188" s="156"/>
      <c r="F188" s="89" t="s">
        <v>75</v>
      </c>
      <c r="G188" s="91">
        <v>0.68</v>
      </c>
      <c r="H188" s="89"/>
      <c r="I188" s="91">
        <v>0.68</v>
      </c>
      <c r="J188" s="93"/>
      <c r="K188" s="89"/>
      <c r="L188" s="93"/>
      <c r="M188" s="89"/>
      <c r="N188" s="94"/>
      <c r="Z188" s="78"/>
      <c r="AA188" s="85"/>
      <c r="AC188" s="46" t="s">
        <v>74</v>
      </c>
      <c r="AE188" s="85"/>
      <c r="AG188" s="85"/>
      <c r="AH188" s="85"/>
    </row>
    <row r="189" spans="1:34" s="49" customFormat="1" ht="15" customHeight="1" x14ac:dyDescent="0.25">
      <c r="A189" s="86"/>
      <c r="B189" s="93"/>
      <c r="C189" s="157" t="s">
        <v>77</v>
      </c>
      <c r="D189" s="157"/>
      <c r="E189" s="157"/>
      <c r="F189" s="96"/>
      <c r="G189" s="96"/>
      <c r="H189" s="96"/>
      <c r="I189" s="96"/>
      <c r="J189" s="97">
        <v>11.22</v>
      </c>
      <c r="K189" s="96"/>
      <c r="L189" s="97">
        <v>11.22</v>
      </c>
      <c r="M189" s="96"/>
      <c r="N189" s="110">
        <v>301</v>
      </c>
      <c r="Z189" s="78"/>
      <c r="AA189" s="85"/>
      <c r="AD189" s="46" t="s">
        <v>77</v>
      </c>
      <c r="AE189" s="85"/>
      <c r="AG189" s="85"/>
      <c r="AH189" s="85"/>
    </row>
    <row r="190" spans="1:34" s="49" customFormat="1" ht="15" customHeight="1" x14ac:dyDescent="0.25">
      <c r="A190" s="86"/>
      <c r="B190" s="93"/>
      <c r="C190" s="156" t="s">
        <v>78</v>
      </c>
      <c r="D190" s="156"/>
      <c r="E190" s="156"/>
      <c r="F190" s="89"/>
      <c r="G190" s="89"/>
      <c r="H190" s="89"/>
      <c r="I190" s="89"/>
      <c r="J190" s="93"/>
      <c r="K190" s="89"/>
      <c r="L190" s="90">
        <v>7.62</v>
      </c>
      <c r="M190" s="89"/>
      <c r="N190" s="108">
        <v>266</v>
      </c>
      <c r="Z190" s="78"/>
      <c r="AA190" s="85"/>
      <c r="AC190" s="46" t="s">
        <v>78</v>
      </c>
      <c r="AE190" s="85"/>
      <c r="AG190" s="85"/>
      <c r="AH190" s="85"/>
    </row>
    <row r="191" spans="1:34" s="49" customFormat="1" ht="22.5" customHeight="1" x14ac:dyDescent="0.25">
      <c r="A191" s="86"/>
      <c r="B191" s="93" t="s">
        <v>79</v>
      </c>
      <c r="C191" s="156" t="s">
        <v>80</v>
      </c>
      <c r="D191" s="156"/>
      <c r="E191" s="156"/>
      <c r="F191" s="89" t="s">
        <v>81</v>
      </c>
      <c r="G191" s="99">
        <v>103</v>
      </c>
      <c r="H191" s="89"/>
      <c r="I191" s="99">
        <v>103</v>
      </c>
      <c r="J191" s="93"/>
      <c r="K191" s="89"/>
      <c r="L191" s="90">
        <v>7.85</v>
      </c>
      <c r="M191" s="89"/>
      <c r="N191" s="108">
        <v>274</v>
      </c>
      <c r="Z191" s="78"/>
      <c r="AA191" s="85"/>
      <c r="AC191" s="46" t="s">
        <v>80</v>
      </c>
      <c r="AE191" s="85"/>
      <c r="AG191" s="85"/>
      <c r="AH191" s="85"/>
    </row>
    <row r="192" spans="1:34" s="49" customFormat="1" ht="45" customHeight="1" x14ac:dyDescent="0.25">
      <c r="A192" s="86"/>
      <c r="B192" s="93" t="s">
        <v>82</v>
      </c>
      <c r="C192" s="156" t="s">
        <v>83</v>
      </c>
      <c r="D192" s="156"/>
      <c r="E192" s="156"/>
      <c r="F192" s="89" t="s">
        <v>81</v>
      </c>
      <c r="G192" s="99">
        <v>60</v>
      </c>
      <c r="H192" s="91">
        <v>0.85</v>
      </c>
      <c r="I192" s="99">
        <v>51</v>
      </c>
      <c r="J192" s="93"/>
      <c r="K192" s="89"/>
      <c r="L192" s="90">
        <v>3.89</v>
      </c>
      <c r="M192" s="89"/>
      <c r="N192" s="108">
        <v>136</v>
      </c>
      <c r="Z192" s="78"/>
      <c r="AA192" s="85"/>
      <c r="AC192" s="46" t="s">
        <v>83</v>
      </c>
      <c r="AE192" s="85"/>
      <c r="AG192" s="85"/>
      <c r="AH192" s="85"/>
    </row>
    <row r="193" spans="1:34" s="49" customFormat="1" ht="15" customHeight="1" x14ac:dyDescent="0.25">
      <c r="A193" s="100"/>
      <c r="B193" s="101"/>
      <c r="C193" s="155" t="s">
        <v>84</v>
      </c>
      <c r="D193" s="155"/>
      <c r="E193" s="155"/>
      <c r="F193" s="81"/>
      <c r="G193" s="81"/>
      <c r="H193" s="81"/>
      <c r="I193" s="81"/>
      <c r="J193" s="83"/>
      <c r="K193" s="81"/>
      <c r="L193" s="111">
        <v>22.96</v>
      </c>
      <c r="M193" s="96"/>
      <c r="N193" s="112">
        <v>711</v>
      </c>
      <c r="Z193" s="78"/>
      <c r="AA193" s="85"/>
      <c r="AE193" s="85" t="s">
        <v>84</v>
      </c>
      <c r="AG193" s="85"/>
      <c r="AH193" s="85"/>
    </row>
    <row r="194" spans="1:34" s="49" customFormat="1" ht="15" customHeight="1" x14ac:dyDescent="0.25">
      <c r="A194" s="79" t="s">
        <v>153</v>
      </c>
      <c r="B194" s="80" t="s">
        <v>154</v>
      </c>
      <c r="C194" s="155" t="s">
        <v>155</v>
      </c>
      <c r="D194" s="155"/>
      <c r="E194" s="155"/>
      <c r="F194" s="81" t="s">
        <v>156</v>
      </c>
      <c r="G194" s="81"/>
      <c r="H194" s="81"/>
      <c r="I194" s="125">
        <v>3.7699999999999999E-3</v>
      </c>
      <c r="J194" s="102">
        <v>7070.85</v>
      </c>
      <c r="K194" s="81"/>
      <c r="L194" s="111">
        <v>26.66</v>
      </c>
      <c r="M194" s="106">
        <v>9.4600000000000009</v>
      </c>
      <c r="N194" s="112">
        <v>252</v>
      </c>
      <c r="Z194" s="78"/>
      <c r="AA194" s="85" t="s">
        <v>155</v>
      </c>
      <c r="AE194" s="85"/>
      <c r="AG194" s="85"/>
      <c r="AH194" s="85"/>
    </row>
    <row r="195" spans="1:34" s="49" customFormat="1" ht="15" customHeight="1" x14ac:dyDescent="0.25">
      <c r="A195" s="100"/>
      <c r="B195" s="101"/>
      <c r="C195" s="155" t="s">
        <v>84</v>
      </c>
      <c r="D195" s="155"/>
      <c r="E195" s="155"/>
      <c r="F195" s="81"/>
      <c r="G195" s="81"/>
      <c r="H195" s="81"/>
      <c r="I195" s="81"/>
      <c r="J195" s="83"/>
      <c r="K195" s="81"/>
      <c r="L195" s="111">
        <v>26.66</v>
      </c>
      <c r="M195" s="96"/>
      <c r="N195" s="112">
        <v>252</v>
      </c>
      <c r="Z195" s="78"/>
      <c r="AA195" s="85"/>
      <c r="AE195" s="85" t="s">
        <v>84</v>
      </c>
      <c r="AG195" s="85"/>
      <c r="AH195" s="85"/>
    </row>
    <row r="196" spans="1:34" s="49" customFormat="1" ht="33.75" customHeight="1" x14ac:dyDescent="0.25">
      <c r="A196" s="79" t="s">
        <v>157</v>
      </c>
      <c r="B196" s="80" t="s">
        <v>158</v>
      </c>
      <c r="C196" s="155" t="s">
        <v>159</v>
      </c>
      <c r="D196" s="155"/>
      <c r="E196" s="155"/>
      <c r="F196" s="81" t="s">
        <v>160</v>
      </c>
      <c r="G196" s="81"/>
      <c r="H196" s="81"/>
      <c r="I196" s="126">
        <v>0.8</v>
      </c>
      <c r="J196" s="83"/>
      <c r="K196" s="81"/>
      <c r="L196" s="83"/>
      <c r="M196" s="81"/>
      <c r="N196" s="84"/>
      <c r="Z196" s="78"/>
      <c r="AA196" s="85" t="s">
        <v>159</v>
      </c>
      <c r="AE196" s="85"/>
      <c r="AG196" s="85"/>
      <c r="AH196" s="85"/>
    </row>
    <row r="197" spans="1:34" s="49" customFormat="1" ht="15" customHeight="1" x14ac:dyDescent="0.25">
      <c r="A197" s="86"/>
      <c r="B197" s="87">
        <v>1</v>
      </c>
      <c r="C197" s="156" t="s">
        <v>71</v>
      </c>
      <c r="D197" s="156"/>
      <c r="E197" s="156"/>
      <c r="F197" s="89"/>
      <c r="G197" s="89"/>
      <c r="H197" s="89"/>
      <c r="I197" s="89"/>
      <c r="J197" s="90">
        <v>20.16</v>
      </c>
      <c r="K197" s="89"/>
      <c r="L197" s="90">
        <v>16.13</v>
      </c>
      <c r="M197" s="91">
        <v>34.96</v>
      </c>
      <c r="N197" s="108">
        <v>564</v>
      </c>
      <c r="Z197" s="78"/>
      <c r="AA197" s="85"/>
      <c r="AB197" s="46" t="s">
        <v>71</v>
      </c>
      <c r="AE197" s="85"/>
      <c r="AG197" s="85"/>
      <c r="AH197" s="85"/>
    </row>
    <row r="198" spans="1:34" s="49" customFormat="1" ht="15" customHeight="1" x14ac:dyDescent="0.25">
      <c r="A198" s="86"/>
      <c r="B198" s="87">
        <v>2</v>
      </c>
      <c r="C198" s="156" t="s">
        <v>72</v>
      </c>
      <c r="D198" s="156"/>
      <c r="E198" s="156"/>
      <c r="F198" s="89"/>
      <c r="G198" s="89"/>
      <c r="H198" s="89"/>
      <c r="I198" s="89"/>
      <c r="J198" s="90">
        <v>18.899999999999999</v>
      </c>
      <c r="K198" s="89"/>
      <c r="L198" s="90">
        <v>15.12</v>
      </c>
      <c r="M198" s="99">
        <v>18</v>
      </c>
      <c r="N198" s="108">
        <v>272</v>
      </c>
      <c r="Z198" s="78"/>
      <c r="AA198" s="85"/>
      <c r="AB198" s="46" t="s">
        <v>72</v>
      </c>
      <c r="AE198" s="85"/>
      <c r="AG198" s="85"/>
      <c r="AH198" s="85"/>
    </row>
    <row r="199" spans="1:34" s="49" customFormat="1" ht="15" customHeight="1" x14ac:dyDescent="0.25">
      <c r="A199" s="86"/>
      <c r="B199" s="87">
        <v>4</v>
      </c>
      <c r="C199" s="156" t="s">
        <v>98</v>
      </c>
      <c r="D199" s="156"/>
      <c r="E199" s="156"/>
      <c r="F199" s="89"/>
      <c r="G199" s="89"/>
      <c r="H199" s="89"/>
      <c r="I199" s="89"/>
      <c r="J199" s="90">
        <v>1.67</v>
      </c>
      <c r="K199" s="89"/>
      <c r="L199" s="90">
        <v>1.34</v>
      </c>
      <c r="M199" s="91">
        <v>10.08</v>
      </c>
      <c r="N199" s="108">
        <v>14</v>
      </c>
      <c r="Z199" s="78"/>
      <c r="AA199" s="85"/>
      <c r="AB199" s="46" t="s">
        <v>98</v>
      </c>
      <c r="AE199" s="85"/>
      <c r="AG199" s="85"/>
      <c r="AH199" s="85"/>
    </row>
    <row r="200" spans="1:34" s="49" customFormat="1" ht="15" customHeight="1" x14ac:dyDescent="0.25">
      <c r="A200" s="86"/>
      <c r="B200" s="93"/>
      <c r="C200" s="156" t="s">
        <v>74</v>
      </c>
      <c r="D200" s="156"/>
      <c r="E200" s="156"/>
      <c r="F200" s="89" t="s">
        <v>75</v>
      </c>
      <c r="G200" s="95">
        <v>1.8</v>
      </c>
      <c r="H200" s="89"/>
      <c r="I200" s="91">
        <v>1.44</v>
      </c>
      <c r="J200" s="93"/>
      <c r="K200" s="89"/>
      <c r="L200" s="93"/>
      <c r="M200" s="89"/>
      <c r="N200" s="94"/>
      <c r="Z200" s="78"/>
      <c r="AA200" s="85"/>
      <c r="AC200" s="46" t="s">
        <v>74</v>
      </c>
      <c r="AE200" s="85"/>
      <c r="AG200" s="85"/>
      <c r="AH200" s="85"/>
    </row>
    <row r="201" spans="1:34" s="49" customFormat="1" ht="15" customHeight="1" x14ac:dyDescent="0.25">
      <c r="A201" s="86"/>
      <c r="B201" s="93"/>
      <c r="C201" s="157" t="s">
        <v>77</v>
      </c>
      <c r="D201" s="157"/>
      <c r="E201" s="157"/>
      <c r="F201" s="96"/>
      <c r="G201" s="96"/>
      <c r="H201" s="96"/>
      <c r="I201" s="96"/>
      <c r="J201" s="97">
        <v>40.729999999999997</v>
      </c>
      <c r="K201" s="96"/>
      <c r="L201" s="97">
        <v>32.590000000000003</v>
      </c>
      <c r="M201" s="96"/>
      <c r="N201" s="110">
        <v>850</v>
      </c>
      <c r="Z201" s="78"/>
      <c r="AA201" s="85"/>
      <c r="AD201" s="46" t="s">
        <v>77</v>
      </c>
      <c r="AE201" s="85"/>
      <c r="AG201" s="85"/>
      <c r="AH201" s="85"/>
    </row>
    <row r="202" spans="1:34" s="49" customFormat="1" ht="15" customHeight="1" x14ac:dyDescent="0.25">
      <c r="A202" s="86"/>
      <c r="B202" s="93"/>
      <c r="C202" s="156" t="s">
        <v>78</v>
      </c>
      <c r="D202" s="156"/>
      <c r="E202" s="156"/>
      <c r="F202" s="89"/>
      <c r="G202" s="89"/>
      <c r="H202" s="89"/>
      <c r="I202" s="89"/>
      <c r="J202" s="93"/>
      <c r="K202" s="89"/>
      <c r="L202" s="90">
        <v>16.13</v>
      </c>
      <c r="M202" s="89"/>
      <c r="N202" s="108">
        <v>564</v>
      </c>
      <c r="Z202" s="78"/>
      <c r="AA202" s="85"/>
      <c r="AC202" s="46" t="s">
        <v>78</v>
      </c>
      <c r="AE202" s="85"/>
      <c r="AG202" s="85"/>
      <c r="AH202" s="85"/>
    </row>
    <row r="203" spans="1:34" s="49" customFormat="1" ht="22.5" customHeight="1" x14ac:dyDescent="0.25">
      <c r="A203" s="86"/>
      <c r="B203" s="93" t="s">
        <v>79</v>
      </c>
      <c r="C203" s="156" t="s">
        <v>80</v>
      </c>
      <c r="D203" s="156"/>
      <c r="E203" s="156"/>
      <c r="F203" s="89" t="s">
        <v>81</v>
      </c>
      <c r="G203" s="99">
        <v>103</v>
      </c>
      <c r="H203" s="89"/>
      <c r="I203" s="99">
        <v>103</v>
      </c>
      <c r="J203" s="93"/>
      <c r="K203" s="89"/>
      <c r="L203" s="90">
        <v>16.61</v>
      </c>
      <c r="M203" s="89"/>
      <c r="N203" s="108">
        <v>581</v>
      </c>
      <c r="Z203" s="78"/>
      <c r="AA203" s="85"/>
      <c r="AC203" s="46" t="s">
        <v>80</v>
      </c>
      <c r="AE203" s="85"/>
      <c r="AG203" s="85"/>
      <c r="AH203" s="85"/>
    </row>
    <row r="204" spans="1:34" s="49" customFormat="1" ht="45" customHeight="1" x14ac:dyDescent="0.25">
      <c r="A204" s="86"/>
      <c r="B204" s="93" t="s">
        <v>82</v>
      </c>
      <c r="C204" s="156" t="s">
        <v>83</v>
      </c>
      <c r="D204" s="156"/>
      <c r="E204" s="156"/>
      <c r="F204" s="89" t="s">
        <v>81</v>
      </c>
      <c r="G204" s="99">
        <v>60</v>
      </c>
      <c r="H204" s="91">
        <v>0.85</v>
      </c>
      <c r="I204" s="99">
        <v>51</v>
      </c>
      <c r="J204" s="93"/>
      <c r="K204" s="89"/>
      <c r="L204" s="90">
        <v>8.23</v>
      </c>
      <c r="M204" s="89"/>
      <c r="N204" s="108">
        <v>288</v>
      </c>
      <c r="Z204" s="78"/>
      <c r="AA204" s="85"/>
      <c r="AC204" s="46" t="s">
        <v>83</v>
      </c>
      <c r="AE204" s="85"/>
      <c r="AG204" s="85"/>
      <c r="AH204" s="85"/>
    </row>
    <row r="205" spans="1:34" s="49" customFormat="1" ht="15" customHeight="1" x14ac:dyDescent="0.25">
      <c r="A205" s="100"/>
      <c r="B205" s="101"/>
      <c r="C205" s="155" t="s">
        <v>84</v>
      </c>
      <c r="D205" s="155"/>
      <c r="E205" s="155"/>
      <c r="F205" s="81"/>
      <c r="G205" s="81"/>
      <c r="H205" s="81"/>
      <c r="I205" s="81"/>
      <c r="J205" s="83"/>
      <c r="K205" s="81"/>
      <c r="L205" s="111">
        <v>57.43</v>
      </c>
      <c r="M205" s="96"/>
      <c r="N205" s="103">
        <v>1719</v>
      </c>
      <c r="Z205" s="78"/>
      <c r="AA205" s="85"/>
      <c r="AE205" s="85" t="s">
        <v>84</v>
      </c>
      <c r="AG205" s="85"/>
      <c r="AH205" s="85"/>
    </row>
    <row r="206" spans="1:34" s="49" customFormat="1" ht="45.75" customHeight="1" x14ac:dyDescent="0.25">
      <c r="A206" s="79" t="s">
        <v>161</v>
      </c>
      <c r="B206" s="80" t="s">
        <v>162</v>
      </c>
      <c r="C206" s="155" t="s">
        <v>163</v>
      </c>
      <c r="D206" s="155"/>
      <c r="E206" s="155"/>
      <c r="F206" s="81" t="s">
        <v>156</v>
      </c>
      <c r="G206" s="81"/>
      <c r="H206" s="81"/>
      <c r="I206" s="127">
        <v>5.0000000000000001E-3</v>
      </c>
      <c r="J206" s="102">
        <v>11382</v>
      </c>
      <c r="K206" s="81"/>
      <c r="L206" s="111">
        <v>56.91</v>
      </c>
      <c r="M206" s="106">
        <v>6.77</v>
      </c>
      <c r="N206" s="112">
        <v>385</v>
      </c>
      <c r="Z206" s="78"/>
      <c r="AA206" s="85" t="s">
        <v>163</v>
      </c>
      <c r="AE206" s="85"/>
      <c r="AG206" s="85"/>
      <c r="AH206" s="85"/>
    </row>
    <row r="207" spans="1:34" s="49" customFormat="1" ht="15" customHeight="1" x14ac:dyDescent="0.25">
      <c r="A207" s="100"/>
      <c r="B207" s="101"/>
      <c r="C207" s="155" t="s">
        <v>84</v>
      </c>
      <c r="D207" s="155"/>
      <c r="E207" s="155"/>
      <c r="F207" s="81"/>
      <c r="G207" s="81"/>
      <c r="H207" s="81"/>
      <c r="I207" s="81"/>
      <c r="J207" s="83"/>
      <c r="K207" s="81"/>
      <c r="L207" s="111">
        <v>56.91</v>
      </c>
      <c r="M207" s="96"/>
      <c r="N207" s="112">
        <v>385</v>
      </c>
      <c r="Z207" s="78"/>
      <c r="AA207" s="85"/>
      <c r="AE207" s="85" t="s">
        <v>84</v>
      </c>
      <c r="AG207" s="85"/>
      <c r="AH207" s="85"/>
    </row>
    <row r="208" spans="1:34" s="49" customFormat="1" ht="1.5" customHeight="1" x14ac:dyDescent="0.25">
      <c r="A208" s="116"/>
      <c r="B208" s="101"/>
      <c r="C208" s="101"/>
      <c r="D208" s="101"/>
      <c r="E208" s="101"/>
      <c r="F208" s="117"/>
      <c r="G208" s="117"/>
      <c r="H208" s="117"/>
      <c r="I208" s="117"/>
      <c r="J208" s="118"/>
      <c r="K208" s="117"/>
      <c r="L208" s="118"/>
      <c r="M208" s="89"/>
      <c r="N208" s="118"/>
      <c r="Z208" s="78"/>
      <c r="AA208" s="85"/>
      <c r="AE208" s="85"/>
      <c r="AG208" s="85"/>
      <c r="AH208" s="85"/>
    </row>
    <row r="209" spans="1:34" s="49" customFormat="1" ht="15" customHeight="1" x14ac:dyDescent="0.25">
      <c r="A209" s="119"/>
      <c r="B209" s="83"/>
      <c r="C209" s="155" t="s">
        <v>164</v>
      </c>
      <c r="D209" s="155"/>
      <c r="E209" s="155"/>
      <c r="F209" s="155"/>
      <c r="G209" s="155"/>
      <c r="H209" s="155"/>
      <c r="I209" s="155"/>
      <c r="J209" s="155"/>
      <c r="K209" s="155"/>
      <c r="L209" s="120">
        <v>91426.47</v>
      </c>
      <c r="M209" s="121"/>
      <c r="N209" s="122"/>
      <c r="Z209" s="78"/>
      <c r="AA209" s="85"/>
      <c r="AE209" s="85"/>
      <c r="AG209" s="85" t="s">
        <v>164</v>
      </c>
      <c r="AH209" s="85"/>
    </row>
    <row r="210" spans="1:34" s="49" customFormat="1" ht="15" customHeight="1" x14ac:dyDescent="0.25">
      <c r="A210" s="154" t="s">
        <v>165</v>
      </c>
      <c r="B210" s="154"/>
      <c r="C210" s="154"/>
      <c r="D210" s="154"/>
      <c r="E210" s="154"/>
      <c r="F210" s="154"/>
      <c r="G210" s="154"/>
      <c r="H210" s="154"/>
      <c r="I210" s="154"/>
      <c r="J210" s="154"/>
      <c r="K210" s="154"/>
      <c r="L210" s="154"/>
      <c r="M210" s="154"/>
      <c r="N210" s="154"/>
      <c r="Z210" s="78" t="s">
        <v>165</v>
      </c>
      <c r="AA210" s="85"/>
      <c r="AE210" s="85"/>
      <c r="AG210" s="85"/>
      <c r="AH210" s="85"/>
    </row>
    <row r="211" spans="1:34" s="49" customFormat="1" ht="33.75" customHeight="1" x14ac:dyDescent="0.25">
      <c r="A211" s="79" t="s">
        <v>166</v>
      </c>
      <c r="B211" s="80" t="s">
        <v>150</v>
      </c>
      <c r="C211" s="155" t="s">
        <v>151</v>
      </c>
      <c r="D211" s="155"/>
      <c r="E211" s="155"/>
      <c r="F211" s="81" t="s">
        <v>152</v>
      </c>
      <c r="G211" s="81"/>
      <c r="H211" s="81"/>
      <c r="I211" s="82">
        <v>107</v>
      </c>
      <c r="J211" s="83"/>
      <c r="K211" s="81"/>
      <c r="L211" s="83"/>
      <c r="M211" s="81"/>
      <c r="N211" s="84"/>
      <c r="Z211" s="78"/>
      <c r="AA211" s="85" t="s">
        <v>151</v>
      </c>
      <c r="AE211" s="85"/>
      <c r="AG211" s="85"/>
      <c r="AH211" s="85"/>
    </row>
    <row r="212" spans="1:34" s="49" customFormat="1" ht="15" customHeight="1" x14ac:dyDescent="0.25">
      <c r="A212" s="86"/>
      <c r="B212" s="87">
        <v>1</v>
      </c>
      <c r="C212" s="156" t="s">
        <v>71</v>
      </c>
      <c r="D212" s="156"/>
      <c r="E212" s="156"/>
      <c r="F212" s="89"/>
      <c r="G212" s="89"/>
      <c r="H212" s="89"/>
      <c r="I212" s="89"/>
      <c r="J212" s="90">
        <v>7.62</v>
      </c>
      <c r="K212" s="89"/>
      <c r="L212" s="90">
        <v>815.34</v>
      </c>
      <c r="M212" s="91">
        <v>34.96</v>
      </c>
      <c r="N212" s="92">
        <v>28504</v>
      </c>
      <c r="Z212" s="78"/>
      <c r="AA212" s="85"/>
      <c r="AB212" s="46" t="s">
        <v>71</v>
      </c>
      <c r="AE212" s="85"/>
      <c r="AG212" s="85"/>
      <c r="AH212" s="85"/>
    </row>
    <row r="213" spans="1:34" s="49" customFormat="1" ht="15" customHeight="1" x14ac:dyDescent="0.25">
      <c r="A213" s="86"/>
      <c r="B213" s="87">
        <v>2</v>
      </c>
      <c r="C213" s="156" t="s">
        <v>72</v>
      </c>
      <c r="D213" s="156"/>
      <c r="E213" s="156"/>
      <c r="F213" s="89"/>
      <c r="G213" s="89"/>
      <c r="H213" s="89"/>
      <c r="I213" s="89"/>
      <c r="J213" s="90">
        <v>3.18</v>
      </c>
      <c r="K213" s="89"/>
      <c r="L213" s="90">
        <v>340.26</v>
      </c>
      <c r="M213" s="99">
        <v>10</v>
      </c>
      <c r="N213" s="92">
        <v>3403</v>
      </c>
      <c r="Z213" s="78"/>
      <c r="AA213" s="85"/>
      <c r="AB213" s="46" t="s">
        <v>72</v>
      </c>
      <c r="AE213" s="85"/>
      <c r="AG213" s="85"/>
      <c r="AH213" s="85"/>
    </row>
    <row r="214" spans="1:34" s="49" customFormat="1" ht="15" customHeight="1" x14ac:dyDescent="0.25">
      <c r="A214" s="86"/>
      <c r="B214" s="87">
        <v>4</v>
      </c>
      <c r="C214" s="156" t="s">
        <v>98</v>
      </c>
      <c r="D214" s="156"/>
      <c r="E214" s="156"/>
      <c r="F214" s="89"/>
      <c r="G214" s="89"/>
      <c r="H214" s="89"/>
      <c r="I214" s="89"/>
      <c r="J214" s="90">
        <v>54.76</v>
      </c>
      <c r="K214" s="89"/>
      <c r="L214" s="90">
        <v>44.94</v>
      </c>
      <c r="M214" s="91">
        <v>6.88</v>
      </c>
      <c r="N214" s="108">
        <v>309</v>
      </c>
      <c r="Z214" s="78"/>
      <c r="AA214" s="85"/>
      <c r="AB214" s="46" t="s">
        <v>98</v>
      </c>
      <c r="AE214" s="85"/>
      <c r="AG214" s="85"/>
      <c r="AH214" s="85"/>
    </row>
    <row r="215" spans="1:34" s="49" customFormat="1" ht="15" customHeight="1" x14ac:dyDescent="0.25">
      <c r="A215" s="86"/>
      <c r="B215" s="93"/>
      <c r="C215" s="156" t="s">
        <v>74</v>
      </c>
      <c r="D215" s="156"/>
      <c r="E215" s="156"/>
      <c r="F215" s="89" t="s">
        <v>75</v>
      </c>
      <c r="G215" s="91">
        <v>0.68</v>
      </c>
      <c r="H215" s="89"/>
      <c r="I215" s="91">
        <v>72.760000000000005</v>
      </c>
      <c r="J215" s="93"/>
      <c r="K215" s="89"/>
      <c r="L215" s="93"/>
      <c r="M215" s="89"/>
      <c r="N215" s="94"/>
      <c r="Z215" s="78"/>
      <c r="AA215" s="85"/>
      <c r="AC215" s="46" t="s">
        <v>74</v>
      </c>
      <c r="AE215" s="85"/>
      <c r="AG215" s="85"/>
      <c r="AH215" s="85"/>
    </row>
    <row r="216" spans="1:34" s="49" customFormat="1" ht="15" customHeight="1" x14ac:dyDescent="0.25">
      <c r="A216" s="86"/>
      <c r="B216" s="93"/>
      <c r="C216" s="157" t="s">
        <v>77</v>
      </c>
      <c r="D216" s="157"/>
      <c r="E216" s="157"/>
      <c r="F216" s="96"/>
      <c r="G216" s="96"/>
      <c r="H216" s="96"/>
      <c r="I216" s="96"/>
      <c r="J216" s="97">
        <v>11.22</v>
      </c>
      <c r="K216" s="96"/>
      <c r="L216" s="105">
        <v>1200.54</v>
      </c>
      <c r="M216" s="96"/>
      <c r="N216" s="98">
        <v>32216</v>
      </c>
      <c r="Z216" s="78"/>
      <c r="AA216" s="85"/>
      <c r="AD216" s="46" t="s">
        <v>77</v>
      </c>
      <c r="AE216" s="85"/>
      <c r="AG216" s="85"/>
      <c r="AH216" s="85"/>
    </row>
    <row r="217" spans="1:34" s="49" customFormat="1" ht="15" customHeight="1" x14ac:dyDescent="0.25">
      <c r="A217" s="86"/>
      <c r="B217" s="93"/>
      <c r="C217" s="156" t="s">
        <v>78</v>
      </c>
      <c r="D217" s="156"/>
      <c r="E217" s="156"/>
      <c r="F217" s="89"/>
      <c r="G217" s="89"/>
      <c r="H217" s="89"/>
      <c r="I217" s="89"/>
      <c r="J217" s="93"/>
      <c r="K217" s="89"/>
      <c r="L217" s="90">
        <v>815.34</v>
      </c>
      <c r="M217" s="89"/>
      <c r="N217" s="92">
        <v>28504</v>
      </c>
      <c r="Z217" s="78"/>
      <c r="AA217" s="85"/>
      <c r="AC217" s="46" t="s">
        <v>78</v>
      </c>
      <c r="AE217" s="85"/>
      <c r="AG217" s="85"/>
      <c r="AH217" s="85"/>
    </row>
    <row r="218" spans="1:34" s="49" customFormat="1" ht="22.5" customHeight="1" x14ac:dyDescent="0.25">
      <c r="A218" s="86"/>
      <c r="B218" s="93" t="s">
        <v>79</v>
      </c>
      <c r="C218" s="156" t="s">
        <v>80</v>
      </c>
      <c r="D218" s="156"/>
      <c r="E218" s="156"/>
      <c r="F218" s="89" t="s">
        <v>81</v>
      </c>
      <c r="G218" s="99">
        <v>103</v>
      </c>
      <c r="H218" s="89"/>
      <c r="I218" s="99">
        <v>103</v>
      </c>
      <c r="J218" s="93"/>
      <c r="K218" s="89"/>
      <c r="L218" s="90">
        <v>839.8</v>
      </c>
      <c r="M218" s="89"/>
      <c r="N218" s="92">
        <v>29359</v>
      </c>
      <c r="Z218" s="78"/>
      <c r="AA218" s="85"/>
      <c r="AC218" s="46" t="s">
        <v>80</v>
      </c>
      <c r="AE218" s="85"/>
      <c r="AG218" s="85"/>
      <c r="AH218" s="85"/>
    </row>
    <row r="219" spans="1:34" s="49" customFormat="1" ht="45" customHeight="1" x14ac:dyDescent="0.25">
      <c r="A219" s="86"/>
      <c r="B219" s="93" t="s">
        <v>82</v>
      </c>
      <c r="C219" s="156" t="s">
        <v>83</v>
      </c>
      <c r="D219" s="156"/>
      <c r="E219" s="156"/>
      <c r="F219" s="89" t="s">
        <v>81</v>
      </c>
      <c r="G219" s="99">
        <v>60</v>
      </c>
      <c r="H219" s="91">
        <v>0.85</v>
      </c>
      <c r="I219" s="99">
        <v>51</v>
      </c>
      <c r="J219" s="93"/>
      <c r="K219" s="89"/>
      <c r="L219" s="90">
        <v>415.82</v>
      </c>
      <c r="M219" s="89"/>
      <c r="N219" s="92">
        <v>14537</v>
      </c>
      <c r="Z219" s="78"/>
      <c r="AA219" s="85"/>
      <c r="AC219" s="46" t="s">
        <v>83</v>
      </c>
      <c r="AE219" s="85"/>
      <c r="AG219" s="85"/>
      <c r="AH219" s="85"/>
    </row>
    <row r="220" spans="1:34" s="49" customFormat="1" ht="15" customHeight="1" x14ac:dyDescent="0.25">
      <c r="A220" s="100"/>
      <c r="B220" s="101"/>
      <c r="C220" s="155" t="s">
        <v>84</v>
      </c>
      <c r="D220" s="155"/>
      <c r="E220" s="155"/>
      <c r="F220" s="81"/>
      <c r="G220" s="81"/>
      <c r="H220" s="81"/>
      <c r="I220" s="81"/>
      <c r="J220" s="83"/>
      <c r="K220" s="81"/>
      <c r="L220" s="102">
        <v>2456.16</v>
      </c>
      <c r="M220" s="96"/>
      <c r="N220" s="103">
        <v>76112</v>
      </c>
      <c r="Z220" s="78"/>
      <c r="AA220" s="85"/>
      <c r="AE220" s="85" t="s">
        <v>84</v>
      </c>
      <c r="AG220" s="85"/>
      <c r="AH220" s="85"/>
    </row>
    <row r="221" spans="1:34" s="49" customFormat="1" ht="23.25" customHeight="1" x14ac:dyDescent="0.25">
      <c r="A221" s="79" t="s">
        <v>167</v>
      </c>
      <c r="B221" s="80" t="s">
        <v>162</v>
      </c>
      <c r="C221" s="155" t="s">
        <v>168</v>
      </c>
      <c r="D221" s="155"/>
      <c r="E221" s="155"/>
      <c r="F221" s="81" t="s">
        <v>156</v>
      </c>
      <c r="G221" s="81"/>
      <c r="H221" s="81"/>
      <c r="I221" s="127">
        <v>0.52800000000000002</v>
      </c>
      <c r="J221" s="102">
        <v>11382</v>
      </c>
      <c r="K221" s="81"/>
      <c r="L221" s="102">
        <v>6009.7</v>
      </c>
      <c r="M221" s="106">
        <v>6.77</v>
      </c>
      <c r="N221" s="103">
        <v>40686</v>
      </c>
      <c r="Z221" s="78"/>
      <c r="AA221" s="85" t="s">
        <v>168</v>
      </c>
      <c r="AE221" s="85"/>
      <c r="AG221" s="85"/>
      <c r="AH221" s="85"/>
    </row>
    <row r="222" spans="1:34" s="49" customFormat="1" ht="15" customHeight="1" x14ac:dyDescent="0.25">
      <c r="A222" s="100"/>
      <c r="B222" s="101"/>
      <c r="C222" s="155" t="s">
        <v>84</v>
      </c>
      <c r="D222" s="155"/>
      <c r="E222" s="155"/>
      <c r="F222" s="81"/>
      <c r="G222" s="81"/>
      <c r="H222" s="81"/>
      <c r="I222" s="81"/>
      <c r="J222" s="83"/>
      <c r="K222" s="81"/>
      <c r="L222" s="102">
        <v>6009.7</v>
      </c>
      <c r="M222" s="96"/>
      <c r="N222" s="103">
        <v>40686</v>
      </c>
      <c r="Z222" s="78"/>
      <c r="AA222" s="85"/>
      <c r="AE222" s="85" t="s">
        <v>84</v>
      </c>
      <c r="AG222" s="85"/>
      <c r="AH222" s="85"/>
    </row>
    <row r="223" spans="1:34" s="49" customFormat="1" ht="15" customHeight="1" x14ac:dyDescent="0.25">
      <c r="A223" s="79" t="s">
        <v>169</v>
      </c>
      <c r="B223" s="80" t="s">
        <v>154</v>
      </c>
      <c r="C223" s="155" t="s">
        <v>155</v>
      </c>
      <c r="D223" s="155"/>
      <c r="E223" s="155"/>
      <c r="F223" s="81" t="s">
        <v>156</v>
      </c>
      <c r="G223" s="81"/>
      <c r="H223" s="81"/>
      <c r="I223" s="125">
        <v>1.21017</v>
      </c>
      <c r="J223" s="102">
        <v>7070.85</v>
      </c>
      <c r="K223" s="81"/>
      <c r="L223" s="102">
        <v>8556.93</v>
      </c>
      <c r="M223" s="106">
        <v>9.4600000000000009</v>
      </c>
      <c r="N223" s="103">
        <v>80949</v>
      </c>
      <c r="Z223" s="78"/>
      <c r="AA223" s="85" t="s">
        <v>155</v>
      </c>
      <c r="AE223" s="85"/>
      <c r="AG223" s="85"/>
      <c r="AH223" s="85"/>
    </row>
    <row r="224" spans="1:34" s="49" customFormat="1" ht="15" customHeight="1" x14ac:dyDescent="0.25">
      <c r="A224" s="100"/>
      <c r="B224" s="101"/>
      <c r="C224" s="155" t="s">
        <v>84</v>
      </c>
      <c r="D224" s="155"/>
      <c r="E224" s="155"/>
      <c r="F224" s="81"/>
      <c r="G224" s="81"/>
      <c r="H224" s="81"/>
      <c r="I224" s="81"/>
      <c r="J224" s="83"/>
      <c r="K224" s="81"/>
      <c r="L224" s="102">
        <v>8556.93</v>
      </c>
      <c r="M224" s="96"/>
      <c r="N224" s="103">
        <v>80949</v>
      </c>
      <c r="Z224" s="78"/>
      <c r="AA224" s="85"/>
      <c r="AE224" s="85" t="s">
        <v>84</v>
      </c>
      <c r="AG224" s="85"/>
      <c r="AH224" s="85"/>
    </row>
    <row r="225" spans="1:34" s="49" customFormat="1" ht="1.5" customHeight="1" x14ac:dyDescent="0.25">
      <c r="A225" s="116"/>
      <c r="B225" s="101"/>
      <c r="C225" s="101"/>
      <c r="D225" s="101"/>
      <c r="E225" s="101"/>
      <c r="F225" s="117"/>
      <c r="G225" s="117"/>
      <c r="H225" s="117"/>
      <c r="I225" s="117"/>
      <c r="J225" s="118"/>
      <c r="K225" s="117"/>
      <c r="L225" s="118"/>
      <c r="M225" s="89"/>
      <c r="N225" s="118"/>
      <c r="Z225" s="78"/>
      <c r="AA225" s="85"/>
      <c r="AE225" s="85"/>
      <c r="AG225" s="85"/>
      <c r="AH225" s="85"/>
    </row>
    <row r="226" spans="1:34" s="49" customFormat="1" ht="15" customHeight="1" x14ac:dyDescent="0.25">
      <c r="A226" s="119"/>
      <c r="B226" s="83"/>
      <c r="C226" s="155" t="s">
        <v>170</v>
      </c>
      <c r="D226" s="155"/>
      <c r="E226" s="155"/>
      <c r="F226" s="155"/>
      <c r="G226" s="155"/>
      <c r="H226" s="155"/>
      <c r="I226" s="155"/>
      <c r="J226" s="155"/>
      <c r="K226" s="155"/>
      <c r="L226" s="120">
        <v>17022.79</v>
      </c>
      <c r="M226" s="121"/>
      <c r="N226" s="122"/>
      <c r="Z226" s="78"/>
      <c r="AA226" s="85"/>
      <c r="AE226" s="85"/>
      <c r="AG226" s="85" t="s">
        <v>170</v>
      </c>
      <c r="AH226" s="85"/>
    </row>
    <row r="227" spans="1:34" s="49" customFormat="1" ht="15" customHeight="1" x14ac:dyDescent="0.25">
      <c r="A227" s="154" t="s">
        <v>171</v>
      </c>
      <c r="B227" s="154"/>
      <c r="C227" s="154"/>
      <c r="D227" s="154"/>
      <c r="E227" s="154"/>
      <c r="F227" s="154"/>
      <c r="G227" s="154"/>
      <c r="H227" s="154"/>
      <c r="I227" s="154"/>
      <c r="J227" s="154"/>
      <c r="K227" s="154"/>
      <c r="L227" s="154"/>
      <c r="M227" s="154"/>
      <c r="N227" s="154"/>
      <c r="Z227" s="78" t="s">
        <v>171</v>
      </c>
      <c r="AA227" s="85"/>
      <c r="AE227" s="85"/>
      <c r="AG227" s="85"/>
      <c r="AH227" s="85"/>
    </row>
    <row r="228" spans="1:34" s="49" customFormat="1" ht="57" customHeight="1" x14ac:dyDescent="0.25">
      <c r="A228" s="79" t="s">
        <v>172</v>
      </c>
      <c r="B228" s="80" t="s">
        <v>173</v>
      </c>
      <c r="C228" s="155" t="s">
        <v>174</v>
      </c>
      <c r="D228" s="155"/>
      <c r="E228" s="155"/>
      <c r="F228" s="81" t="s">
        <v>175</v>
      </c>
      <c r="G228" s="81"/>
      <c r="H228" s="81"/>
      <c r="I228" s="127">
        <v>0.84699999999999998</v>
      </c>
      <c r="J228" s="83"/>
      <c r="K228" s="81"/>
      <c r="L228" s="83"/>
      <c r="M228" s="81"/>
      <c r="N228" s="84"/>
      <c r="Z228" s="78"/>
      <c r="AA228" s="85" t="s">
        <v>174</v>
      </c>
      <c r="AE228" s="85"/>
      <c r="AG228" s="85"/>
      <c r="AH228" s="85"/>
    </row>
    <row r="229" spans="1:34" s="49" customFormat="1" ht="15" customHeight="1" x14ac:dyDescent="0.25">
      <c r="A229" s="107"/>
      <c r="B229" s="93" t="s">
        <v>176</v>
      </c>
      <c r="C229" s="158" t="s">
        <v>177</v>
      </c>
      <c r="D229" s="158"/>
      <c r="E229" s="158"/>
      <c r="F229" s="158"/>
      <c r="G229" s="158"/>
      <c r="H229" s="158"/>
      <c r="I229" s="158"/>
      <c r="J229" s="158"/>
      <c r="K229" s="158"/>
      <c r="L229" s="158"/>
      <c r="M229" s="158"/>
      <c r="N229" s="158"/>
      <c r="Z229" s="78"/>
      <c r="AA229" s="85"/>
      <c r="AE229" s="85"/>
      <c r="AF229" s="46" t="s">
        <v>177</v>
      </c>
      <c r="AG229" s="85"/>
      <c r="AH229" s="85"/>
    </row>
    <row r="230" spans="1:34" s="49" customFormat="1" ht="15" customHeight="1" x14ac:dyDescent="0.25">
      <c r="A230" s="86"/>
      <c r="B230" s="87">
        <v>2</v>
      </c>
      <c r="C230" s="156" t="s">
        <v>72</v>
      </c>
      <c r="D230" s="156"/>
      <c r="E230" s="156"/>
      <c r="F230" s="89"/>
      <c r="G230" s="89"/>
      <c r="H230" s="89"/>
      <c r="I230" s="89"/>
      <c r="J230" s="104">
        <v>2118.8200000000002</v>
      </c>
      <c r="K230" s="95">
        <v>1.2</v>
      </c>
      <c r="L230" s="104">
        <v>2153.5700000000002</v>
      </c>
      <c r="M230" s="91">
        <v>14.07</v>
      </c>
      <c r="N230" s="92">
        <v>30301</v>
      </c>
      <c r="Z230" s="78"/>
      <c r="AA230" s="85"/>
      <c r="AB230" s="46" t="s">
        <v>72</v>
      </c>
      <c r="AE230" s="85"/>
      <c r="AG230" s="85"/>
      <c r="AH230" s="85"/>
    </row>
    <row r="231" spans="1:34" s="49" customFormat="1" ht="15" customHeight="1" x14ac:dyDescent="0.25">
      <c r="A231" s="86"/>
      <c r="B231" s="87">
        <v>3</v>
      </c>
      <c r="C231" s="156" t="s">
        <v>73</v>
      </c>
      <c r="D231" s="156"/>
      <c r="E231" s="156"/>
      <c r="F231" s="89"/>
      <c r="G231" s="89"/>
      <c r="H231" s="89"/>
      <c r="I231" s="89"/>
      <c r="J231" s="90">
        <v>376.2</v>
      </c>
      <c r="K231" s="95">
        <v>1.2</v>
      </c>
      <c r="L231" s="90">
        <v>382.37</v>
      </c>
      <c r="M231" s="91">
        <v>34.96</v>
      </c>
      <c r="N231" s="92">
        <v>13368</v>
      </c>
      <c r="Z231" s="78"/>
      <c r="AA231" s="85"/>
      <c r="AB231" s="46" t="s">
        <v>73</v>
      </c>
      <c r="AE231" s="85"/>
      <c r="AG231" s="85"/>
      <c r="AH231" s="85"/>
    </row>
    <row r="232" spans="1:34" s="49" customFormat="1" ht="15" customHeight="1" x14ac:dyDescent="0.25">
      <c r="A232" s="86"/>
      <c r="B232" s="93"/>
      <c r="C232" s="156" t="s">
        <v>76</v>
      </c>
      <c r="D232" s="156"/>
      <c r="E232" s="156"/>
      <c r="F232" s="89" t="s">
        <v>75</v>
      </c>
      <c r="G232" s="99">
        <v>22</v>
      </c>
      <c r="H232" s="89"/>
      <c r="I232" s="115">
        <v>18.634</v>
      </c>
      <c r="J232" s="93"/>
      <c r="K232" s="89"/>
      <c r="L232" s="93"/>
      <c r="M232" s="89"/>
      <c r="N232" s="94"/>
      <c r="Z232" s="78"/>
      <c r="AA232" s="85"/>
      <c r="AC232" s="46" t="s">
        <v>76</v>
      </c>
      <c r="AE232" s="85"/>
      <c r="AG232" s="85"/>
      <c r="AH232" s="85"/>
    </row>
    <row r="233" spans="1:34" s="49" customFormat="1" ht="15" customHeight="1" x14ac:dyDescent="0.25">
      <c r="A233" s="86"/>
      <c r="B233" s="93"/>
      <c r="C233" s="157" t="s">
        <v>77</v>
      </c>
      <c r="D233" s="157"/>
      <c r="E233" s="157"/>
      <c r="F233" s="96"/>
      <c r="G233" s="96"/>
      <c r="H233" s="96"/>
      <c r="I233" s="96"/>
      <c r="J233" s="105">
        <v>2118.8200000000002</v>
      </c>
      <c r="K233" s="96"/>
      <c r="L233" s="105">
        <v>2153.5700000000002</v>
      </c>
      <c r="M233" s="96"/>
      <c r="N233" s="98">
        <v>30301</v>
      </c>
      <c r="Z233" s="78"/>
      <c r="AA233" s="85"/>
      <c r="AD233" s="46" t="s">
        <v>77</v>
      </c>
      <c r="AE233" s="85"/>
      <c r="AG233" s="85"/>
      <c r="AH233" s="85"/>
    </row>
    <row r="234" spans="1:34" s="49" customFormat="1" ht="15" customHeight="1" x14ac:dyDescent="0.25">
      <c r="A234" s="86"/>
      <c r="B234" s="93"/>
      <c r="C234" s="156" t="s">
        <v>78</v>
      </c>
      <c r="D234" s="156"/>
      <c r="E234" s="156"/>
      <c r="F234" s="89"/>
      <c r="G234" s="89"/>
      <c r="H234" s="89"/>
      <c r="I234" s="89"/>
      <c r="J234" s="93"/>
      <c r="K234" s="89"/>
      <c r="L234" s="90">
        <v>382.37</v>
      </c>
      <c r="M234" s="89"/>
      <c r="N234" s="92">
        <v>13368</v>
      </c>
      <c r="Z234" s="78"/>
      <c r="AA234" s="85"/>
      <c r="AC234" s="46" t="s">
        <v>78</v>
      </c>
      <c r="AE234" s="85"/>
      <c r="AG234" s="85"/>
      <c r="AH234" s="85"/>
    </row>
    <row r="235" spans="1:34" s="49" customFormat="1" ht="23.25" customHeight="1" x14ac:dyDescent="0.25">
      <c r="A235" s="86"/>
      <c r="B235" s="93" t="s">
        <v>178</v>
      </c>
      <c r="C235" s="156" t="s">
        <v>179</v>
      </c>
      <c r="D235" s="156"/>
      <c r="E235" s="156"/>
      <c r="F235" s="89" t="s">
        <v>81</v>
      </c>
      <c r="G235" s="99">
        <v>92</v>
      </c>
      <c r="H235" s="89"/>
      <c r="I235" s="99">
        <v>92</v>
      </c>
      <c r="J235" s="93"/>
      <c r="K235" s="89"/>
      <c r="L235" s="90">
        <v>351.78</v>
      </c>
      <c r="M235" s="89"/>
      <c r="N235" s="92">
        <v>12299</v>
      </c>
      <c r="Z235" s="78"/>
      <c r="AA235" s="85"/>
      <c r="AC235" s="46" t="s">
        <v>179</v>
      </c>
      <c r="AE235" s="85"/>
      <c r="AG235" s="85"/>
      <c r="AH235" s="85"/>
    </row>
    <row r="236" spans="1:34" s="49" customFormat="1" ht="45" customHeight="1" x14ac:dyDescent="0.25">
      <c r="A236" s="86"/>
      <c r="B236" s="93" t="s">
        <v>180</v>
      </c>
      <c r="C236" s="156" t="s">
        <v>181</v>
      </c>
      <c r="D236" s="156"/>
      <c r="E236" s="156"/>
      <c r="F236" s="89" t="s">
        <v>81</v>
      </c>
      <c r="G236" s="99">
        <v>46</v>
      </c>
      <c r="H236" s="91">
        <v>0.85</v>
      </c>
      <c r="I236" s="95">
        <v>39.1</v>
      </c>
      <c r="J236" s="93"/>
      <c r="K236" s="89"/>
      <c r="L236" s="90">
        <v>149.51</v>
      </c>
      <c r="M236" s="89"/>
      <c r="N236" s="92">
        <v>5227</v>
      </c>
      <c r="Z236" s="78"/>
      <c r="AA236" s="85"/>
      <c r="AC236" s="46" t="s">
        <v>181</v>
      </c>
      <c r="AE236" s="85"/>
      <c r="AG236" s="85"/>
      <c r="AH236" s="85"/>
    </row>
    <row r="237" spans="1:34" s="49" customFormat="1" ht="15" customHeight="1" x14ac:dyDescent="0.25">
      <c r="A237" s="100"/>
      <c r="B237" s="101"/>
      <c r="C237" s="155" t="s">
        <v>84</v>
      </c>
      <c r="D237" s="155"/>
      <c r="E237" s="155"/>
      <c r="F237" s="81"/>
      <c r="G237" s="81"/>
      <c r="H237" s="81"/>
      <c r="I237" s="81"/>
      <c r="J237" s="83"/>
      <c r="K237" s="81"/>
      <c r="L237" s="102">
        <v>2654.86</v>
      </c>
      <c r="M237" s="96"/>
      <c r="N237" s="103">
        <v>47827</v>
      </c>
      <c r="Z237" s="78"/>
      <c r="AA237" s="85"/>
      <c r="AE237" s="85" t="s">
        <v>84</v>
      </c>
      <c r="AG237" s="85"/>
      <c r="AH237" s="85"/>
    </row>
    <row r="238" spans="1:34" s="49" customFormat="1" ht="23.25" customHeight="1" x14ac:dyDescent="0.25">
      <c r="A238" s="79" t="s">
        <v>182</v>
      </c>
      <c r="B238" s="80" t="s">
        <v>183</v>
      </c>
      <c r="C238" s="155" t="s">
        <v>184</v>
      </c>
      <c r="D238" s="155"/>
      <c r="E238" s="155"/>
      <c r="F238" s="81" t="s">
        <v>175</v>
      </c>
      <c r="G238" s="81"/>
      <c r="H238" s="81"/>
      <c r="I238" s="127">
        <v>0.84699999999999998</v>
      </c>
      <c r="J238" s="83"/>
      <c r="K238" s="81"/>
      <c r="L238" s="83"/>
      <c r="M238" s="81"/>
      <c r="N238" s="84"/>
      <c r="Z238" s="78"/>
      <c r="AA238" s="85" t="s">
        <v>184</v>
      </c>
      <c r="AE238" s="85"/>
      <c r="AG238" s="85"/>
      <c r="AH238" s="85"/>
    </row>
    <row r="239" spans="1:34" s="49" customFormat="1" ht="15" customHeight="1" x14ac:dyDescent="0.25">
      <c r="A239" s="107"/>
      <c r="B239" s="93" t="s">
        <v>176</v>
      </c>
      <c r="C239" s="158" t="s">
        <v>177</v>
      </c>
      <c r="D239" s="158"/>
      <c r="E239" s="158"/>
      <c r="F239" s="158"/>
      <c r="G239" s="158"/>
      <c r="H239" s="158"/>
      <c r="I239" s="158"/>
      <c r="J239" s="158"/>
      <c r="K239" s="158"/>
      <c r="L239" s="158"/>
      <c r="M239" s="158"/>
      <c r="N239" s="158"/>
      <c r="Z239" s="78"/>
      <c r="AA239" s="85"/>
      <c r="AE239" s="85"/>
      <c r="AF239" s="46" t="s">
        <v>177</v>
      </c>
      <c r="AG239" s="85"/>
      <c r="AH239" s="85"/>
    </row>
    <row r="240" spans="1:34" s="49" customFormat="1" ht="15" customHeight="1" x14ac:dyDescent="0.25">
      <c r="A240" s="86"/>
      <c r="B240" s="87">
        <v>2</v>
      </c>
      <c r="C240" s="156" t="s">
        <v>72</v>
      </c>
      <c r="D240" s="156"/>
      <c r="E240" s="156"/>
      <c r="F240" s="89"/>
      <c r="G240" s="89"/>
      <c r="H240" s="89"/>
      <c r="I240" s="89"/>
      <c r="J240" s="90">
        <v>847.53</v>
      </c>
      <c r="K240" s="95">
        <v>1.2</v>
      </c>
      <c r="L240" s="90">
        <v>861.43</v>
      </c>
      <c r="M240" s="91">
        <v>14.07</v>
      </c>
      <c r="N240" s="92">
        <v>12120</v>
      </c>
      <c r="Z240" s="78"/>
      <c r="AA240" s="85"/>
      <c r="AB240" s="46" t="s">
        <v>72</v>
      </c>
      <c r="AE240" s="85"/>
      <c r="AG240" s="85"/>
      <c r="AH240" s="85"/>
    </row>
    <row r="241" spans="1:34" s="49" customFormat="1" ht="15" customHeight="1" x14ac:dyDescent="0.25">
      <c r="A241" s="86"/>
      <c r="B241" s="87">
        <v>3</v>
      </c>
      <c r="C241" s="156" t="s">
        <v>73</v>
      </c>
      <c r="D241" s="156"/>
      <c r="E241" s="156"/>
      <c r="F241" s="89"/>
      <c r="G241" s="89"/>
      <c r="H241" s="89"/>
      <c r="I241" s="89"/>
      <c r="J241" s="90">
        <v>150.47999999999999</v>
      </c>
      <c r="K241" s="95">
        <v>1.2</v>
      </c>
      <c r="L241" s="90">
        <v>152.94999999999999</v>
      </c>
      <c r="M241" s="91">
        <v>34.96</v>
      </c>
      <c r="N241" s="92">
        <v>5347</v>
      </c>
      <c r="Z241" s="78"/>
      <c r="AA241" s="85"/>
      <c r="AB241" s="46" t="s">
        <v>73</v>
      </c>
      <c r="AE241" s="85"/>
      <c r="AG241" s="85"/>
      <c r="AH241" s="85"/>
    </row>
    <row r="242" spans="1:34" s="49" customFormat="1" ht="15" customHeight="1" x14ac:dyDescent="0.25">
      <c r="A242" s="86"/>
      <c r="B242" s="93"/>
      <c r="C242" s="156" t="s">
        <v>76</v>
      </c>
      <c r="D242" s="156"/>
      <c r="E242" s="156"/>
      <c r="F242" s="89" t="s">
        <v>75</v>
      </c>
      <c r="G242" s="95">
        <v>8.8000000000000007</v>
      </c>
      <c r="H242" s="89"/>
      <c r="I242" s="123">
        <v>7.4535999999999998</v>
      </c>
      <c r="J242" s="93"/>
      <c r="K242" s="89"/>
      <c r="L242" s="93"/>
      <c r="M242" s="89"/>
      <c r="N242" s="94"/>
      <c r="Z242" s="78"/>
      <c r="AA242" s="85"/>
      <c r="AC242" s="46" t="s">
        <v>76</v>
      </c>
      <c r="AE242" s="85"/>
      <c r="AG242" s="85"/>
      <c r="AH242" s="85"/>
    </row>
    <row r="243" spans="1:34" s="49" customFormat="1" ht="15" customHeight="1" x14ac:dyDescent="0.25">
      <c r="A243" s="86"/>
      <c r="B243" s="93"/>
      <c r="C243" s="157" t="s">
        <v>77</v>
      </c>
      <c r="D243" s="157"/>
      <c r="E243" s="157"/>
      <c r="F243" s="96"/>
      <c r="G243" s="96"/>
      <c r="H243" s="96"/>
      <c r="I243" s="96"/>
      <c r="J243" s="97">
        <v>847.53</v>
      </c>
      <c r="K243" s="96"/>
      <c r="L243" s="97">
        <v>861.43</v>
      </c>
      <c r="M243" s="96"/>
      <c r="N243" s="98">
        <v>12120</v>
      </c>
      <c r="Z243" s="78"/>
      <c r="AA243" s="85"/>
      <c r="AD243" s="46" t="s">
        <v>77</v>
      </c>
      <c r="AE243" s="85"/>
      <c r="AG243" s="85"/>
      <c r="AH243" s="85"/>
    </row>
    <row r="244" spans="1:34" s="49" customFormat="1" ht="15" customHeight="1" x14ac:dyDescent="0.25">
      <c r="A244" s="86"/>
      <c r="B244" s="93"/>
      <c r="C244" s="156" t="s">
        <v>78</v>
      </c>
      <c r="D244" s="156"/>
      <c r="E244" s="156"/>
      <c r="F244" s="89"/>
      <c r="G244" s="89"/>
      <c r="H244" s="89"/>
      <c r="I244" s="89"/>
      <c r="J244" s="93"/>
      <c r="K244" s="89"/>
      <c r="L244" s="90">
        <v>152.94999999999999</v>
      </c>
      <c r="M244" s="89"/>
      <c r="N244" s="92">
        <v>5347</v>
      </c>
      <c r="Z244" s="78"/>
      <c r="AA244" s="85"/>
      <c r="AC244" s="46" t="s">
        <v>78</v>
      </c>
      <c r="AE244" s="85"/>
      <c r="AG244" s="85"/>
      <c r="AH244" s="85"/>
    </row>
    <row r="245" spans="1:34" s="49" customFormat="1" ht="23.25" customHeight="1" x14ac:dyDescent="0.25">
      <c r="A245" s="86"/>
      <c r="B245" s="93" t="s">
        <v>178</v>
      </c>
      <c r="C245" s="156" t="s">
        <v>179</v>
      </c>
      <c r="D245" s="156"/>
      <c r="E245" s="156"/>
      <c r="F245" s="89" t="s">
        <v>81</v>
      </c>
      <c r="G245" s="99">
        <v>92</v>
      </c>
      <c r="H245" s="89"/>
      <c r="I245" s="99">
        <v>92</v>
      </c>
      <c r="J245" s="93"/>
      <c r="K245" s="89"/>
      <c r="L245" s="90">
        <v>140.71</v>
      </c>
      <c r="M245" s="89"/>
      <c r="N245" s="92">
        <v>4919</v>
      </c>
      <c r="Z245" s="78"/>
      <c r="AA245" s="85"/>
      <c r="AC245" s="46" t="s">
        <v>179</v>
      </c>
      <c r="AE245" s="85"/>
      <c r="AG245" s="85"/>
      <c r="AH245" s="85"/>
    </row>
    <row r="246" spans="1:34" s="49" customFormat="1" ht="45" customHeight="1" x14ac:dyDescent="0.25">
      <c r="A246" s="86"/>
      <c r="B246" s="93" t="s">
        <v>180</v>
      </c>
      <c r="C246" s="156" t="s">
        <v>181</v>
      </c>
      <c r="D246" s="156"/>
      <c r="E246" s="156"/>
      <c r="F246" s="89" t="s">
        <v>81</v>
      </c>
      <c r="G246" s="99">
        <v>46</v>
      </c>
      <c r="H246" s="91">
        <v>0.85</v>
      </c>
      <c r="I246" s="95">
        <v>39.1</v>
      </c>
      <c r="J246" s="93"/>
      <c r="K246" s="89"/>
      <c r="L246" s="90">
        <v>59.8</v>
      </c>
      <c r="M246" s="89"/>
      <c r="N246" s="92">
        <v>2091</v>
      </c>
      <c r="Z246" s="78"/>
      <c r="AA246" s="85"/>
      <c r="AC246" s="46" t="s">
        <v>181</v>
      </c>
      <c r="AE246" s="85"/>
      <c r="AG246" s="85"/>
      <c r="AH246" s="85"/>
    </row>
    <row r="247" spans="1:34" s="49" customFormat="1" ht="15" customHeight="1" x14ac:dyDescent="0.25">
      <c r="A247" s="100"/>
      <c r="B247" s="101"/>
      <c r="C247" s="155" t="s">
        <v>84</v>
      </c>
      <c r="D247" s="155"/>
      <c r="E247" s="155"/>
      <c r="F247" s="81"/>
      <c r="G247" s="81"/>
      <c r="H247" s="81"/>
      <c r="I247" s="81"/>
      <c r="J247" s="83"/>
      <c r="K247" s="81"/>
      <c r="L247" s="102">
        <v>1061.94</v>
      </c>
      <c r="M247" s="96"/>
      <c r="N247" s="103">
        <v>19130</v>
      </c>
      <c r="Z247" s="78"/>
      <c r="AA247" s="85"/>
      <c r="AE247" s="85" t="s">
        <v>84</v>
      </c>
      <c r="AG247" s="85"/>
      <c r="AH247" s="85"/>
    </row>
    <row r="248" spans="1:34" s="49" customFormat="1" ht="22.5" customHeight="1" x14ac:dyDescent="0.25">
      <c r="A248" s="79" t="s">
        <v>185</v>
      </c>
      <c r="B248" s="80" t="s">
        <v>186</v>
      </c>
      <c r="C248" s="155" t="s">
        <v>187</v>
      </c>
      <c r="D248" s="155"/>
      <c r="E248" s="155"/>
      <c r="F248" s="81" t="s">
        <v>188</v>
      </c>
      <c r="G248" s="81"/>
      <c r="H248" s="81"/>
      <c r="I248" s="82">
        <v>847</v>
      </c>
      <c r="J248" s="111">
        <v>139.05000000000001</v>
      </c>
      <c r="K248" s="81"/>
      <c r="L248" s="102">
        <v>117775.35</v>
      </c>
      <c r="M248" s="106">
        <v>12.33</v>
      </c>
      <c r="N248" s="103">
        <v>1452170</v>
      </c>
      <c r="Z248" s="78"/>
      <c r="AA248" s="85" t="s">
        <v>187</v>
      </c>
      <c r="AE248" s="85"/>
      <c r="AG248" s="85"/>
      <c r="AH248" s="85"/>
    </row>
    <row r="249" spans="1:34" s="49" customFormat="1" ht="15" customHeight="1" x14ac:dyDescent="0.25">
      <c r="A249" s="100"/>
      <c r="B249" s="101"/>
      <c r="C249" s="155" t="s">
        <v>84</v>
      </c>
      <c r="D249" s="155"/>
      <c r="E249" s="155"/>
      <c r="F249" s="81"/>
      <c r="G249" s="81"/>
      <c r="H249" s="81"/>
      <c r="I249" s="81"/>
      <c r="J249" s="83"/>
      <c r="K249" s="81"/>
      <c r="L249" s="102">
        <v>117775.35</v>
      </c>
      <c r="M249" s="96"/>
      <c r="N249" s="103">
        <v>1452170</v>
      </c>
      <c r="Z249" s="78"/>
      <c r="AA249" s="85"/>
      <c r="AE249" s="85" t="s">
        <v>84</v>
      </c>
      <c r="AG249" s="85"/>
      <c r="AH249" s="85"/>
    </row>
    <row r="250" spans="1:34" s="49" customFormat="1" ht="45.75" customHeight="1" x14ac:dyDescent="0.25">
      <c r="A250" s="79" t="s">
        <v>189</v>
      </c>
      <c r="B250" s="80" t="s">
        <v>190</v>
      </c>
      <c r="C250" s="155" t="s">
        <v>191</v>
      </c>
      <c r="D250" s="155"/>
      <c r="E250" s="155"/>
      <c r="F250" s="81" t="s">
        <v>192</v>
      </c>
      <c r="G250" s="81"/>
      <c r="H250" s="81"/>
      <c r="I250" s="82">
        <v>1694</v>
      </c>
      <c r="J250" s="111">
        <v>41.88</v>
      </c>
      <c r="K250" s="81"/>
      <c r="L250" s="102">
        <v>70944.72</v>
      </c>
      <c r="M250" s="106">
        <v>18.78</v>
      </c>
      <c r="N250" s="103">
        <v>1332342</v>
      </c>
      <c r="Z250" s="78"/>
      <c r="AA250" s="85" t="s">
        <v>191</v>
      </c>
      <c r="AE250" s="85"/>
      <c r="AG250" s="85"/>
      <c r="AH250" s="85"/>
    </row>
    <row r="251" spans="1:34" s="49" customFormat="1" ht="15" customHeight="1" x14ac:dyDescent="0.25">
      <c r="A251" s="100"/>
      <c r="B251" s="101"/>
      <c r="C251" s="155" t="s">
        <v>84</v>
      </c>
      <c r="D251" s="155"/>
      <c r="E251" s="155"/>
      <c r="F251" s="81"/>
      <c r="G251" s="81"/>
      <c r="H251" s="81"/>
      <c r="I251" s="81"/>
      <c r="J251" s="83"/>
      <c r="K251" s="81"/>
      <c r="L251" s="102">
        <v>70944.72</v>
      </c>
      <c r="M251" s="96"/>
      <c r="N251" s="103">
        <v>1332342</v>
      </c>
      <c r="Z251" s="78"/>
      <c r="AA251" s="85"/>
      <c r="AE251" s="85" t="s">
        <v>84</v>
      </c>
      <c r="AG251" s="85"/>
      <c r="AH251" s="85"/>
    </row>
    <row r="252" spans="1:34" s="49" customFormat="1" ht="1.5" customHeight="1" x14ac:dyDescent="0.25">
      <c r="A252" s="116"/>
      <c r="B252" s="101"/>
      <c r="C252" s="101"/>
      <c r="D252" s="101"/>
      <c r="E252" s="101"/>
      <c r="F252" s="117"/>
      <c r="G252" s="117"/>
      <c r="H252" s="117"/>
      <c r="I252" s="117"/>
      <c r="J252" s="118"/>
      <c r="K252" s="117"/>
      <c r="L252" s="118"/>
      <c r="M252" s="89"/>
      <c r="N252" s="118"/>
      <c r="Z252" s="78"/>
      <c r="AA252" s="85"/>
      <c r="AE252" s="85"/>
      <c r="AG252" s="85"/>
      <c r="AH252" s="85"/>
    </row>
    <row r="253" spans="1:34" s="49" customFormat="1" ht="15" customHeight="1" x14ac:dyDescent="0.25">
      <c r="A253" s="119"/>
      <c r="B253" s="83"/>
      <c r="C253" s="155" t="s">
        <v>193</v>
      </c>
      <c r="D253" s="155"/>
      <c r="E253" s="155"/>
      <c r="F253" s="155"/>
      <c r="G253" s="155"/>
      <c r="H253" s="155"/>
      <c r="I253" s="155"/>
      <c r="J253" s="155"/>
      <c r="K253" s="155"/>
      <c r="L253" s="120">
        <v>192436.87</v>
      </c>
      <c r="M253" s="121"/>
      <c r="N253" s="122"/>
      <c r="Z253" s="78"/>
      <c r="AA253" s="85"/>
      <c r="AE253" s="85"/>
      <c r="AG253" s="85" t="s">
        <v>193</v>
      </c>
      <c r="AH253" s="85"/>
    </row>
    <row r="254" spans="1:34" s="49" customFormat="1" ht="15" customHeight="1" x14ac:dyDescent="0.25">
      <c r="A254" s="154" t="s">
        <v>194</v>
      </c>
      <c r="B254" s="154"/>
      <c r="C254" s="154"/>
      <c r="D254" s="154"/>
      <c r="E254" s="154"/>
      <c r="F254" s="154"/>
      <c r="G254" s="154"/>
      <c r="H254" s="154"/>
      <c r="I254" s="154"/>
      <c r="J254" s="154"/>
      <c r="K254" s="154"/>
      <c r="L254" s="154"/>
      <c r="M254" s="154"/>
      <c r="N254" s="154"/>
      <c r="Z254" s="78" t="s">
        <v>194</v>
      </c>
      <c r="AA254" s="85"/>
      <c r="AE254" s="85"/>
      <c r="AG254" s="85"/>
      <c r="AH254" s="85"/>
    </row>
    <row r="255" spans="1:34" s="49" customFormat="1" ht="15" customHeight="1" x14ac:dyDescent="0.25">
      <c r="A255" s="159" t="s">
        <v>195</v>
      </c>
      <c r="B255" s="159"/>
      <c r="C255" s="159"/>
      <c r="D255" s="159"/>
      <c r="E255" s="159"/>
      <c r="F255" s="159"/>
      <c r="G255" s="159"/>
      <c r="H255" s="159"/>
      <c r="I255" s="159"/>
      <c r="J255" s="159"/>
      <c r="K255" s="159"/>
      <c r="L255" s="159"/>
      <c r="M255" s="159"/>
      <c r="N255" s="159"/>
      <c r="Z255" s="78"/>
      <c r="AA255" s="85"/>
      <c r="AE255" s="85"/>
      <c r="AG255" s="85"/>
      <c r="AH255" s="85" t="s">
        <v>195</v>
      </c>
    </row>
    <row r="256" spans="1:34" s="49" customFormat="1" ht="34.5" customHeight="1" x14ac:dyDescent="0.25">
      <c r="A256" s="79" t="s">
        <v>196</v>
      </c>
      <c r="B256" s="80" t="s">
        <v>197</v>
      </c>
      <c r="C256" s="155" t="s">
        <v>198</v>
      </c>
      <c r="D256" s="155"/>
      <c r="E256" s="155"/>
      <c r="F256" s="81" t="s">
        <v>199</v>
      </c>
      <c r="G256" s="81"/>
      <c r="H256" s="81"/>
      <c r="I256" s="126">
        <v>2.4</v>
      </c>
      <c r="J256" s="83"/>
      <c r="K256" s="81"/>
      <c r="L256" s="83"/>
      <c r="M256" s="81"/>
      <c r="N256" s="84"/>
      <c r="Z256" s="78"/>
      <c r="AA256" s="85" t="s">
        <v>198</v>
      </c>
      <c r="AE256" s="85"/>
      <c r="AG256" s="85"/>
      <c r="AH256" s="85"/>
    </row>
    <row r="257" spans="1:34" s="49" customFormat="1" ht="15" customHeight="1" x14ac:dyDescent="0.25">
      <c r="A257" s="107"/>
      <c r="B257" s="93" t="s">
        <v>176</v>
      </c>
      <c r="C257" s="158" t="s">
        <v>177</v>
      </c>
      <c r="D257" s="158"/>
      <c r="E257" s="158"/>
      <c r="F257" s="158"/>
      <c r="G257" s="158"/>
      <c r="H257" s="158"/>
      <c r="I257" s="158"/>
      <c r="J257" s="158"/>
      <c r="K257" s="158"/>
      <c r="L257" s="158"/>
      <c r="M257" s="158"/>
      <c r="N257" s="158"/>
      <c r="Z257" s="78"/>
      <c r="AA257" s="85"/>
      <c r="AE257" s="85"/>
      <c r="AF257" s="46" t="s">
        <v>177</v>
      </c>
      <c r="AG257" s="85"/>
      <c r="AH257" s="85"/>
    </row>
    <row r="258" spans="1:34" s="49" customFormat="1" ht="15" customHeight="1" x14ac:dyDescent="0.25">
      <c r="A258" s="86"/>
      <c r="B258" s="87">
        <v>2</v>
      </c>
      <c r="C258" s="156" t="s">
        <v>72</v>
      </c>
      <c r="D258" s="156"/>
      <c r="E258" s="156"/>
      <c r="F258" s="89"/>
      <c r="G258" s="89"/>
      <c r="H258" s="89"/>
      <c r="I258" s="89"/>
      <c r="J258" s="90">
        <v>222.48</v>
      </c>
      <c r="K258" s="95">
        <v>1.2</v>
      </c>
      <c r="L258" s="90">
        <v>640.74</v>
      </c>
      <c r="M258" s="91">
        <v>14.07</v>
      </c>
      <c r="N258" s="92">
        <v>9015</v>
      </c>
      <c r="Z258" s="78"/>
      <c r="AA258" s="85"/>
      <c r="AB258" s="46" t="s">
        <v>72</v>
      </c>
      <c r="AE258" s="85"/>
      <c r="AG258" s="85"/>
      <c r="AH258" s="85"/>
    </row>
    <row r="259" spans="1:34" s="49" customFormat="1" ht="15" customHeight="1" x14ac:dyDescent="0.25">
      <c r="A259" s="86"/>
      <c r="B259" s="87">
        <v>3</v>
      </c>
      <c r="C259" s="156" t="s">
        <v>73</v>
      </c>
      <c r="D259" s="156"/>
      <c r="E259" s="156"/>
      <c r="F259" s="89"/>
      <c r="G259" s="89"/>
      <c r="H259" s="89"/>
      <c r="I259" s="89"/>
      <c r="J259" s="90">
        <v>39.5</v>
      </c>
      <c r="K259" s="95">
        <v>1.2</v>
      </c>
      <c r="L259" s="90">
        <v>113.76</v>
      </c>
      <c r="M259" s="91">
        <v>34.96</v>
      </c>
      <c r="N259" s="92">
        <v>3977</v>
      </c>
      <c r="Z259" s="78"/>
      <c r="AA259" s="85"/>
      <c r="AB259" s="46" t="s">
        <v>73</v>
      </c>
      <c r="AE259" s="85"/>
      <c r="AG259" s="85"/>
      <c r="AH259" s="85"/>
    </row>
    <row r="260" spans="1:34" s="49" customFormat="1" ht="15" customHeight="1" x14ac:dyDescent="0.25">
      <c r="A260" s="86"/>
      <c r="B260" s="93"/>
      <c r="C260" s="156" t="s">
        <v>76</v>
      </c>
      <c r="D260" s="156"/>
      <c r="E260" s="156"/>
      <c r="F260" s="89" t="s">
        <v>75</v>
      </c>
      <c r="G260" s="91">
        <v>2.31</v>
      </c>
      <c r="H260" s="89"/>
      <c r="I260" s="115">
        <v>5.5439999999999996</v>
      </c>
      <c r="J260" s="93"/>
      <c r="K260" s="89"/>
      <c r="L260" s="93"/>
      <c r="M260" s="89"/>
      <c r="N260" s="94"/>
      <c r="Z260" s="78"/>
      <c r="AA260" s="85"/>
      <c r="AC260" s="46" t="s">
        <v>76</v>
      </c>
      <c r="AE260" s="85"/>
      <c r="AG260" s="85"/>
      <c r="AH260" s="85"/>
    </row>
    <row r="261" spans="1:34" s="49" customFormat="1" ht="15" customHeight="1" x14ac:dyDescent="0.25">
      <c r="A261" s="86"/>
      <c r="B261" s="93"/>
      <c r="C261" s="157" t="s">
        <v>77</v>
      </c>
      <c r="D261" s="157"/>
      <c r="E261" s="157"/>
      <c r="F261" s="96"/>
      <c r="G261" s="96"/>
      <c r="H261" s="96"/>
      <c r="I261" s="96"/>
      <c r="J261" s="97">
        <v>222.48</v>
      </c>
      <c r="K261" s="96"/>
      <c r="L261" s="97">
        <v>640.74</v>
      </c>
      <c r="M261" s="96"/>
      <c r="N261" s="98">
        <v>9015</v>
      </c>
      <c r="Z261" s="78"/>
      <c r="AA261" s="85"/>
      <c r="AD261" s="46" t="s">
        <v>77</v>
      </c>
      <c r="AE261" s="85"/>
      <c r="AG261" s="85"/>
      <c r="AH261" s="85"/>
    </row>
    <row r="262" spans="1:34" s="49" customFormat="1" ht="15" customHeight="1" x14ac:dyDescent="0.25">
      <c r="A262" s="86"/>
      <c r="B262" s="93"/>
      <c r="C262" s="156" t="s">
        <v>78</v>
      </c>
      <c r="D262" s="156"/>
      <c r="E262" s="156"/>
      <c r="F262" s="89"/>
      <c r="G262" s="89"/>
      <c r="H262" s="89"/>
      <c r="I262" s="89"/>
      <c r="J262" s="93"/>
      <c r="K262" s="89"/>
      <c r="L262" s="90">
        <v>113.76</v>
      </c>
      <c r="M262" s="89"/>
      <c r="N262" s="92">
        <v>3977</v>
      </c>
      <c r="Z262" s="78"/>
      <c r="AA262" s="85"/>
      <c r="AC262" s="46" t="s">
        <v>78</v>
      </c>
      <c r="AE262" s="85"/>
      <c r="AG262" s="85"/>
      <c r="AH262" s="85"/>
    </row>
    <row r="263" spans="1:34" s="49" customFormat="1" ht="34.5" customHeight="1" x14ac:dyDescent="0.25">
      <c r="A263" s="86"/>
      <c r="B263" s="93" t="s">
        <v>200</v>
      </c>
      <c r="C263" s="156" t="s">
        <v>201</v>
      </c>
      <c r="D263" s="156"/>
      <c r="E263" s="156"/>
      <c r="F263" s="89" t="s">
        <v>81</v>
      </c>
      <c r="G263" s="99">
        <v>89</v>
      </c>
      <c r="H263" s="89"/>
      <c r="I263" s="99">
        <v>89</v>
      </c>
      <c r="J263" s="93"/>
      <c r="K263" s="89"/>
      <c r="L263" s="90">
        <v>101.25</v>
      </c>
      <c r="M263" s="89"/>
      <c r="N263" s="92">
        <v>3540</v>
      </c>
      <c r="Z263" s="78"/>
      <c r="AA263" s="85"/>
      <c r="AC263" s="46" t="s">
        <v>201</v>
      </c>
      <c r="AE263" s="85"/>
      <c r="AG263" s="85"/>
      <c r="AH263" s="85"/>
    </row>
    <row r="264" spans="1:34" s="49" customFormat="1" ht="45" customHeight="1" x14ac:dyDescent="0.25">
      <c r="A264" s="86"/>
      <c r="B264" s="93" t="s">
        <v>202</v>
      </c>
      <c r="C264" s="156" t="s">
        <v>203</v>
      </c>
      <c r="D264" s="156"/>
      <c r="E264" s="156"/>
      <c r="F264" s="89" t="s">
        <v>81</v>
      </c>
      <c r="G264" s="99">
        <v>41</v>
      </c>
      <c r="H264" s="91">
        <v>0.85</v>
      </c>
      <c r="I264" s="91">
        <v>34.85</v>
      </c>
      <c r="J264" s="93"/>
      <c r="K264" s="89"/>
      <c r="L264" s="90">
        <v>39.65</v>
      </c>
      <c r="M264" s="89"/>
      <c r="N264" s="92">
        <v>1386</v>
      </c>
      <c r="Z264" s="78"/>
      <c r="AA264" s="85"/>
      <c r="AC264" s="46" t="s">
        <v>203</v>
      </c>
      <c r="AE264" s="85"/>
      <c r="AG264" s="85"/>
      <c r="AH264" s="85"/>
    </row>
    <row r="265" spans="1:34" s="49" customFormat="1" ht="15" customHeight="1" x14ac:dyDescent="0.25">
      <c r="A265" s="100"/>
      <c r="B265" s="101"/>
      <c r="C265" s="155" t="s">
        <v>84</v>
      </c>
      <c r="D265" s="155"/>
      <c r="E265" s="155"/>
      <c r="F265" s="81"/>
      <c r="G265" s="81"/>
      <c r="H265" s="81"/>
      <c r="I265" s="81"/>
      <c r="J265" s="83"/>
      <c r="K265" s="81"/>
      <c r="L265" s="111">
        <v>781.64</v>
      </c>
      <c r="M265" s="96"/>
      <c r="N265" s="103">
        <v>13941</v>
      </c>
      <c r="Z265" s="78"/>
      <c r="AA265" s="85"/>
      <c r="AE265" s="85" t="s">
        <v>84</v>
      </c>
      <c r="AG265" s="85"/>
      <c r="AH265" s="85"/>
    </row>
    <row r="266" spans="1:34" s="49" customFormat="1" ht="57" customHeight="1" x14ac:dyDescent="0.25">
      <c r="A266" s="79" t="s">
        <v>204</v>
      </c>
      <c r="B266" s="80" t="s">
        <v>205</v>
      </c>
      <c r="C266" s="155" t="s">
        <v>206</v>
      </c>
      <c r="D266" s="155"/>
      <c r="E266" s="155"/>
      <c r="F266" s="81" t="s">
        <v>207</v>
      </c>
      <c r="G266" s="81"/>
      <c r="H266" s="81"/>
      <c r="I266" s="126">
        <v>1.2</v>
      </c>
      <c r="J266" s="83"/>
      <c r="K266" s="81"/>
      <c r="L266" s="83"/>
      <c r="M266" s="81"/>
      <c r="N266" s="84"/>
      <c r="Z266" s="78"/>
      <c r="AA266" s="85" t="s">
        <v>206</v>
      </c>
      <c r="AE266" s="85"/>
      <c r="AG266" s="85"/>
      <c r="AH266" s="85"/>
    </row>
    <row r="267" spans="1:34" s="49" customFormat="1" ht="15" customHeight="1" x14ac:dyDescent="0.25">
      <c r="A267" s="86"/>
      <c r="B267" s="87">
        <v>2</v>
      </c>
      <c r="C267" s="156" t="s">
        <v>72</v>
      </c>
      <c r="D267" s="156"/>
      <c r="E267" s="156"/>
      <c r="F267" s="89"/>
      <c r="G267" s="89"/>
      <c r="H267" s="89"/>
      <c r="I267" s="89"/>
      <c r="J267" s="90">
        <v>610.53</v>
      </c>
      <c r="K267" s="89"/>
      <c r="L267" s="90">
        <v>732.64</v>
      </c>
      <c r="M267" s="91">
        <v>12.37</v>
      </c>
      <c r="N267" s="92">
        <v>9063</v>
      </c>
      <c r="Z267" s="78"/>
      <c r="AA267" s="85"/>
      <c r="AB267" s="46" t="s">
        <v>72</v>
      </c>
      <c r="AE267" s="85"/>
      <c r="AG267" s="85"/>
      <c r="AH267" s="85"/>
    </row>
    <row r="268" spans="1:34" s="49" customFormat="1" ht="15" customHeight="1" x14ac:dyDescent="0.25">
      <c r="A268" s="86"/>
      <c r="B268" s="87">
        <v>3</v>
      </c>
      <c r="C268" s="156" t="s">
        <v>73</v>
      </c>
      <c r="D268" s="156"/>
      <c r="E268" s="156"/>
      <c r="F268" s="89"/>
      <c r="G268" s="89"/>
      <c r="H268" s="89"/>
      <c r="I268" s="89"/>
      <c r="J268" s="90">
        <v>64.16</v>
      </c>
      <c r="K268" s="89"/>
      <c r="L268" s="90">
        <v>76.989999999999995</v>
      </c>
      <c r="M268" s="91">
        <v>34.96</v>
      </c>
      <c r="N268" s="92">
        <v>2692</v>
      </c>
      <c r="Z268" s="78"/>
      <c r="AA268" s="85"/>
      <c r="AB268" s="46" t="s">
        <v>73</v>
      </c>
      <c r="AE268" s="85"/>
      <c r="AG268" s="85"/>
      <c r="AH268" s="85"/>
    </row>
    <row r="269" spans="1:34" s="49" customFormat="1" ht="15" customHeight="1" x14ac:dyDescent="0.25">
      <c r="A269" s="86"/>
      <c r="B269" s="93"/>
      <c r="C269" s="156" t="s">
        <v>76</v>
      </c>
      <c r="D269" s="156"/>
      <c r="E269" s="156"/>
      <c r="F269" s="89" t="s">
        <v>75</v>
      </c>
      <c r="G269" s="91">
        <v>3.51</v>
      </c>
      <c r="H269" s="89"/>
      <c r="I269" s="115">
        <v>4.2119999999999997</v>
      </c>
      <c r="J269" s="93"/>
      <c r="K269" s="89"/>
      <c r="L269" s="93"/>
      <c r="M269" s="89"/>
      <c r="N269" s="94"/>
      <c r="Z269" s="78"/>
      <c r="AA269" s="85"/>
      <c r="AC269" s="46" t="s">
        <v>76</v>
      </c>
      <c r="AE269" s="85"/>
      <c r="AG269" s="85"/>
      <c r="AH269" s="85"/>
    </row>
    <row r="270" spans="1:34" s="49" customFormat="1" ht="15" customHeight="1" x14ac:dyDescent="0.25">
      <c r="A270" s="86"/>
      <c r="B270" s="93"/>
      <c r="C270" s="157" t="s">
        <v>77</v>
      </c>
      <c r="D270" s="157"/>
      <c r="E270" s="157"/>
      <c r="F270" s="96"/>
      <c r="G270" s="96"/>
      <c r="H270" s="96"/>
      <c r="I270" s="96"/>
      <c r="J270" s="97">
        <v>610.53</v>
      </c>
      <c r="K270" s="96"/>
      <c r="L270" s="97">
        <v>732.64</v>
      </c>
      <c r="M270" s="96"/>
      <c r="N270" s="98">
        <v>9063</v>
      </c>
      <c r="Z270" s="78"/>
      <c r="AA270" s="85"/>
      <c r="AD270" s="46" t="s">
        <v>77</v>
      </c>
      <c r="AE270" s="85"/>
      <c r="AG270" s="85"/>
      <c r="AH270" s="85"/>
    </row>
    <row r="271" spans="1:34" s="49" customFormat="1" ht="15" customHeight="1" x14ac:dyDescent="0.25">
      <c r="A271" s="86"/>
      <c r="B271" s="93"/>
      <c r="C271" s="156" t="s">
        <v>78</v>
      </c>
      <c r="D271" s="156"/>
      <c r="E271" s="156"/>
      <c r="F271" s="89"/>
      <c r="G271" s="89"/>
      <c r="H271" s="89"/>
      <c r="I271" s="89"/>
      <c r="J271" s="93"/>
      <c r="K271" s="89"/>
      <c r="L271" s="90">
        <v>76.989999999999995</v>
      </c>
      <c r="M271" s="89"/>
      <c r="N271" s="92">
        <v>2692</v>
      </c>
      <c r="Z271" s="78"/>
      <c r="AA271" s="85"/>
      <c r="AC271" s="46" t="s">
        <v>78</v>
      </c>
      <c r="AE271" s="85"/>
      <c r="AG271" s="85"/>
      <c r="AH271" s="85"/>
    </row>
    <row r="272" spans="1:34" s="49" customFormat="1" ht="34.5" customHeight="1" x14ac:dyDescent="0.25">
      <c r="A272" s="86"/>
      <c r="B272" s="93" t="s">
        <v>200</v>
      </c>
      <c r="C272" s="156" t="s">
        <v>201</v>
      </c>
      <c r="D272" s="156"/>
      <c r="E272" s="156"/>
      <c r="F272" s="89" t="s">
        <v>81</v>
      </c>
      <c r="G272" s="99">
        <v>89</v>
      </c>
      <c r="H272" s="89"/>
      <c r="I272" s="99">
        <v>89</v>
      </c>
      <c r="J272" s="93"/>
      <c r="K272" s="89"/>
      <c r="L272" s="90">
        <v>68.52</v>
      </c>
      <c r="M272" s="89"/>
      <c r="N272" s="92">
        <v>2396</v>
      </c>
      <c r="Z272" s="78"/>
      <c r="AA272" s="85"/>
      <c r="AC272" s="46" t="s">
        <v>201</v>
      </c>
      <c r="AE272" s="85"/>
      <c r="AG272" s="85"/>
      <c r="AH272" s="85"/>
    </row>
    <row r="273" spans="1:34" s="49" customFormat="1" ht="45" customHeight="1" x14ac:dyDescent="0.25">
      <c r="A273" s="86"/>
      <c r="B273" s="93" t="s">
        <v>202</v>
      </c>
      <c r="C273" s="156" t="s">
        <v>203</v>
      </c>
      <c r="D273" s="156"/>
      <c r="E273" s="156"/>
      <c r="F273" s="89" t="s">
        <v>81</v>
      </c>
      <c r="G273" s="99">
        <v>41</v>
      </c>
      <c r="H273" s="91">
        <v>0.85</v>
      </c>
      <c r="I273" s="91">
        <v>34.85</v>
      </c>
      <c r="J273" s="93"/>
      <c r="K273" s="89"/>
      <c r="L273" s="90">
        <v>26.83</v>
      </c>
      <c r="M273" s="89"/>
      <c r="N273" s="108">
        <v>938</v>
      </c>
      <c r="Z273" s="78"/>
      <c r="AA273" s="85"/>
      <c r="AC273" s="46" t="s">
        <v>203</v>
      </c>
      <c r="AE273" s="85"/>
      <c r="AG273" s="85"/>
      <c r="AH273" s="85"/>
    </row>
    <row r="274" spans="1:34" s="49" customFormat="1" ht="15" customHeight="1" x14ac:dyDescent="0.25">
      <c r="A274" s="100"/>
      <c r="B274" s="101"/>
      <c r="C274" s="155" t="s">
        <v>84</v>
      </c>
      <c r="D274" s="155"/>
      <c r="E274" s="155"/>
      <c r="F274" s="81"/>
      <c r="G274" s="81"/>
      <c r="H274" s="81"/>
      <c r="I274" s="81"/>
      <c r="J274" s="83"/>
      <c r="K274" s="81"/>
      <c r="L274" s="111">
        <v>827.99</v>
      </c>
      <c r="M274" s="96"/>
      <c r="N274" s="103">
        <v>12397</v>
      </c>
      <c r="Z274" s="78"/>
      <c r="AA274" s="85"/>
      <c r="AE274" s="85" t="s">
        <v>84</v>
      </c>
      <c r="AG274" s="85"/>
      <c r="AH274" s="85"/>
    </row>
    <row r="275" spans="1:34" s="49" customFormat="1" ht="68.25" customHeight="1" x14ac:dyDescent="0.25">
      <c r="A275" s="79" t="s">
        <v>208</v>
      </c>
      <c r="B275" s="80" t="s">
        <v>209</v>
      </c>
      <c r="C275" s="155" t="s">
        <v>210</v>
      </c>
      <c r="D275" s="155"/>
      <c r="E275" s="155"/>
      <c r="F275" s="81" t="s">
        <v>207</v>
      </c>
      <c r="G275" s="81"/>
      <c r="H275" s="81"/>
      <c r="I275" s="126">
        <v>1.2</v>
      </c>
      <c r="J275" s="83"/>
      <c r="K275" s="81"/>
      <c r="L275" s="83"/>
      <c r="M275" s="81"/>
      <c r="N275" s="84"/>
      <c r="Z275" s="78"/>
      <c r="AA275" s="85" t="s">
        <v>210</v>
      </c>
      <c r="AE275" s="85"/>
      <c r="AG275" s="85"/>
      <c r="AH275" s="85"/>
    </row>
    <row r="276" spans="1:34" s="49" customFormat="1" ht="15" customHeight="1" x14ac:dyDescent="0.25">
      <c r="A276" s="86"/>
      <c r="B276" s="87">
        <v>2</v>
      </c>
      <c r="C276" s="156" t="s">
        <v>72</v>
      </c>
      <c r="D276" s="156"/>
      <c r="E276" s="156"/>
      <c r="F276" s="89"/>
      <c r="G276" s="89"/>
      <c r="H276" s="89"/>
      <c r="I276" s="89"/>
      <c r="J276" s="104">
        <v>1240.29</v>
      </c>
      <c r="K276" s="89"/>
      <c r="L276" s="104">
        <v>1488.35</v>
      </c>
      <c r="M276" s="91">
        <v>12.53</v>
      </c>
      <c r="N276" s="92">
        <v>18649</v>
      </c>
      <c r="Z276" s="78"/>
      <c r="AA276" s="85"/>
      <c r="AB276" s="46" t="s">
        <v>72</v>
      </c>
      <c r="AE276" s="85"/>
      <c r="AG276" s="85"/>
      <c r="AH276" s="85"/>
    </row>
    <row r="277" spans="1:34" s="49" customFormat="1" ht="15" customHeight="1" x14ac:dyDescent="0.25">
      <c r="A277" s="86"/>
      <c r="B277" s="87">
        <v>3</v>
      </c>
      <c r="C277" s="156" t="s">
        <v>73</v>
      </c>
      <c r="D277" s="156"/>
      <c r="E277" s="156"/>
      <c r="F277" s="89"/>
      <c r="G277" s="89"/>
      <c r="H277" s="89"/>
      <c r="I277" s="89"/>
      <c r="J277" s="90">
        <v>130.52000000000001</v>
      </c>
      <c r="K277" s="89"/>
      <c r="L277" s="90">
        <v>156.62</v>
      </c>
      <c r="M277" s="91">
        <v>34.96</v>
      </c>
      <c r="N277" s="92">
        <v>5475</v>
      </c>
      <c r="Z277" s="78"/>
      <c r="AA277" s="85"/>
      <c r="AB277" s="46" t="s">
        <v>73</v>
      </c>
      <c r="AE277" s="85"/>
      <c r="AG277" s="85"/>
      <c r="AH277" s="85"/>
    </row>
    <row r="278" spans="1:34" s="49" customFormat="1" ht="15" customHeight="1" x14ac:dyDescent="0.25">
      <c r="A278" s="86"/>
      <c r="B278" s="93"/>
      <c r="C278" s="156" t="s">
        <v>76</v>
      </c>
      <c r="D278" s="156"/>
      <c r="E278" s="156"/>
      <c r="F278" s="89" t="s">
        <v>75</v>
      </c>
      <c r="G278" s="91">
        <v>7.14</v>
      </c>
      <c r="H278" s="89"/>
      <c r="I278" s="115">
        <v>8.5679999999999996</v>
      </c>
      <c r="J278" s="93"/>
      <c r="K278" s="89"/>
      <c r="L278" s="93"/>
      <c r="M278" s="89"/>
      <c r="N278" s="94"/>
      <c r="Z278" s="78"/>
      <c r="AA278" s="85"/>
      <c r="AC278" s="46" t="s">
        <v>76</v>
      </c>
      <c r="AE278" s="85"/>
      <c r="AG278" s="85"/>
      <c r="AH278" s="85"/>
    </row>
    <row r="279" spans="1:34" s="49" customFormat="1" ht="15" customHeight="1" x14ac:dyDescent="0.25">
      <c r="A279" s="86"/>
      <c r="B279" s="93"/>
      <c r="C279" s="157" t="s">
        <v>77</v>
      </c>
      <c r="D279" s="157"/>
      <c r="E279" s="157"/>
      <c r="F279" s="96"/>
      <c r="G279" s="96"/>
      <c r="H279" s="96"/>
      <c r="I279" s="96"/>
      <c r="J279" s="105">
        <v>1240.29</v>
      </c>
      <c r="K279" s="96"/>
      <c r="L279" s="105">
        <v>1488.35</v>
      </c>
      <c r="M279" s="96"/>
      <c r="N279" s="98">
        <v>18649</v>
      </c>
      <c r="Z279" s="78"/>
      <c r="AA279" s="85"/>
      <c r="AD279" s="46" t="s">
        <v>77</v>
      </c>
      <c r="AE279" s="85"/>
      <c r="AG279" s="85"/>
      <c r="AH279" s="85"/>
    </row>
    <row r="280" spans="1:34" s="49" customFormat="1" ht="15" customHeight="1" x14ac:dyDescent="0.25">
      <c r="A280" s="86"/>
      <c r="B280" s="93"/>
      <c r="C280" s="156" t="s">
        <v>78</v>
      </c>
      <c r="D280" s="156"/>
      <c r="E280" s="156"/>
      <c r="F280" s="89"/>
      <c r="G280" s="89"/>
      <c r="H280" s="89"/>
      <c r="I280" s="89"/>
      <c r="J280" s="93"/>
      <c r="K280" s="89"/>
      <c r="L280" s="90">
        <v>156.62</v>
      </c>
      <c r="M280" s="89"/>
      <c r="N280" s="92">
        <v>5475</v>
      </c>
      <c r="Z280" s="78"/>
      <c r="AA280" s="85"/>
      <c r="AC280" s="46" t="s">
        <v>78</v>
      </c>
      <c r="AE280" s="85"/>
      <c r="AG280" s="85"/>
      <c r="AH280" s="85"/>
    </row>
    <row r="281" spans="1:34" s="49" customFormat="1" ht="34.5" customHeight="1" x14ac:dyDescent="0.25">
      <c r="A281" s="86"/>
      <c r="B281" s="93" t="s">
        <v>200</v>
      </c>
      <c r="C281" s="156" t="s">
        <v>201</v>
      </c>
      <c r="D281" s="156"/>
      <c r="E281" s="156"/>
      <c r="F281" s="89" t="s">
        <v>81</v>
      </c>
      <c r="G281" s="99">
        <v>89</v>
      </c>
      <c r="H281" s="89"/>
      <c r="I281" s="99">
        <v>89</v>
      </c>
      <c r="J281" s="93"/>
      <c r="K281" s="89"/>
      <c r="L281" s="90">
        <v>139.38999999999999</v>
      </c>
      <c r="M281" s="89"/>
      <c r="N281" s="92">
        <v>4873</v>
      </c>
      <c r="Z281" s="78"/>
      <c r="AA281" s="85"/>
      <c r="AC281" s="46" t="s">
        <v>201</v>
      </c>
      <c r="AE281" s="85"/>
      <c r="AG281" s="85"/>
      <c r="AH281" s="85"/>
    </row>
    <row r="282" spans="1:34" s="49" customFormat="1" ht="45" customHeight="1" x14ac:dyDescent="0.25">
      <c r="A282" s="86"/>
      <c r="B282" s="93" t="s">
        <v>202</v>
      </c>
      <c r="C282" s="156" t="s">
        <v>203</v>
      </c>
      <c r="D282" s="156"/>
      <c r="E282" s="156"/>
      <c r="F282" s="89" t="s">
        <v>81</v>
      </c>
      <c r="G282" s="99">
        <v>41</v>
      </c>
      <c r="H282" s="91">
        <v>0.85</v>
      </c>
      <c r="I282" s="91">
        <v>34.85</v>
      </c>
      <c r="J282" s="93"/>
      <c r="K282" s="89"/>
      <c r="L282" s="90">
        <v>54.58</v>
      </c>
      <c r="M282" s="89"/>
      <c r="N282" s="92">
        <v>1908</v>
      </c>
      <c r="Z282" s="78"/>
      <c r="AA282" s="85"/>
      <c r="AC282" s="46" t="s">
        <v>203</v>
      </c>
      <c r="AE282" s="85"/>
      <c r="AG282" s="85"/>
      <c r="AH282" s="85"/>
    </row>
    <row r="283" spans="1:34" s="49" customFormat="1" ht="15" customHeight="1" x14ac:dyDescent="0.25">
      <c r="A283" s="100"/>
      <c r="B283" s="101"/>
      <c r="C283" s="155" t="s">
        <v>84</v>
      </c>
      <c r="D283" s="155"/>
      <c r="E283" s="155"/>
      <c r="F283" s="81"/>
      <c r="G283" s="81"/>
      <c r="H283" s="81"/>
      <c r="I283" s="81"/>
      <c r="J283" s="83"/>
      <c r="K283" s="81"/>
      <c r="L283" s="102">
        <v>1682.32</v>
      </c>
      <c r="M283" s="96"/>
      <c r="N283" s="103">
        <v>25430</v>
      </c>
      <c r="Z283" s="78"/>
      <c r="AA283" s="85"/>
      <c r="AE283" s="85" t="s">
        <v>84</v>
      </c>
      <c r="AG283" s="85"/>
      <c r="AH283" s="85"/>
    </row>
    <row r="284" spans="1:34" s="49" customFormat="1" ht="23.25" customHeight="1" x14ac:dyDescent="0.25">
      <c r="A284" s="79" t="s">
        <v>211</v>
      </c>
      <c r="B284" s="80" t="s">
        <v>212</v>
      </c>
      <c r="C284" s="155" t="s">
        <v>213</v>
      </c>
      <c r="D284" s="155"/>
      <c r="E284" s="155"/>
      <c r="F284" s="81" t="s">
        <v>207</v>
      </c>
      <c r="G284" s="81"/>
      <c r="H284" s="81"/>
      <c r="I284" s="126">
        <v>1.2</v>
      </c>
      <c r="J284" s="83"/>
      <c r="K284" s="81"/>
      <c r="L284" s="83"/>
      <c r="M284" s="81"/>
      <c r="N284" s="84"/>
      <c r="Z284" s="78"/>
      <c r="AA284" s="85" t="s">
        <v>213</v>
      </c>
      <c r="AE284" s="85"/>
      <c r="AG284" s="85"/>
      <c r="AH284" s="85"/>
    </row>
    <row r="285" spans="1:34" s="49" customFormat="1" ht="15" customHeight="1" x14ac:dyDescent="0.25">
      <c r="A285" s="86"/>
      <c r="B285" s="87">
        <v>2</v>
      </c>
      <c r="C285" s="156" t="s">
        <v>72</v>
      </c>
      <c r="D285" s="156"/>
      <c r="E285" s="156"/>
      <c r="F285" s="89"/>
      <c r="G285" s="89"/>
      <c r="H285" s="89"/>
      <c r="I285" s="89"/>
      <c r="J285" s="104">
        <v>7757.37</v>
      </c>
      <c r="K285" s="89"/>
      <c r="L285" s="104">
        <v>9308.84</v>
      </c>
      <c r="M285" s="91">
        <v>7.46</v>
      </c>
      <c r="N285" s="92">
        <v>69444</v>
      </c>
      <c r="Z285" s="78"/>
      <c r="AA285" s="85"/>
      <c r="AB285" s="46" t="s">
        <v>72</v>
      </c>
      <c r="AE285" s="85"/>
      <c r="AG285" s="85"/>
      <c r="AH285" s="85"/>
    </row>
    <row r="286" spans="1:34" s="49" customFormat="1" ht="15" customHeight="1" x14ac:dyDescent="0.25">
      <c r="A286" s="86"/>
      <c r="B286" s="87">
        <v>3</v>
      </c>
      <c r="C286" s="156" t="s">
        <v>73</v>
      </c>
      <c r="D286" s="156"/>
      <c r="E286" s="156"/>
      <c r="F286" s="89"/>
      <c r="G286" s="89"/>
      <c r="H286" s="89"/>
      <c r="I286" s="89"/>
      <c r="J286" s="90">
        <v>448.41</v>
      </c>
      <c r="K286" s="89"/>
      <c r="L286" s="90">
        <v>538.09</v>
      </c>
      <c r="M286" s="91">
        <v>34.96</v>
      </c>
      <c r="N286" s="92">
        <v>18812</v>
      </c>
      <c r="Z286" s="78"/>
      <c r="AA286" s="85"/>
      <c r="AB286" s="46" t="s">
        <v>73</v>
      </c>
      <c r="AE286" s="85"/>
      <c r="AG286" s="85"/>
      <c r="AH286" s="85"/>
    </row>
    <row r="287" spans="1:34" s="49" customFormat="1" ht="15" customHeight="1" x14ac:dyDescent="0.25">
      <c r="A287" s="86"/>
      <c r="B287" s="93"/>
      <c r="C287" s="156" t="s">
        <v>76</v>
      </c>
      <c r="D287" s="156"/>
      <c r="E287" s="156"/>
      <c r="F287" s="89" t="s">
        <v>75</v>
      </c>
      <c r="G287" s="91">
        <v>24.53</v>
      </c>
      <c r="H287" s="89"/>
      <c r="I287" s="115">
        <v>29.436</v>
      </c>
      <c r="J287" s="93"/>
      <c r="K287" s="89"/>
      <c r="L287" s="93"/>
      <c r="M287" s="89"/>
      <c r="N287" s="94"/>
      <c r="Z287" s="78"/>
      <c r="AA287" s="85"/>
      <c r="AC287" s="46" t="s">
        <v>76</v>
      </c>
      <c r="AE287" s="85"/>
      <c r="AG287" s="85"/>
      <c r="AH287" s="85"/>
    </row>
    <row r="288" spans="1:34" s="49" customFormat="1" ht="15" customHeight="1" x14ac:dyDescent="0.25">
      <c r="A288" s="86"/>
      <c r="B288" s="93"/>
      <c r="C288" s="157" t="s">
        <v>77</v>
      </c>
      <c r="D288" s="157"/>
      <c r="E288" s="157"/>
      <c r="F288" s="96"/>
      <c r="G288" s="96"/>
      <c r="H288" s="96"/>
      <c r="I288" s="96"/>
      <c r="J288" s="105">
        <v>7757.37</v>
      </c>
      <c r="K288" s="96"/>
      <c r="L288" s="105">
        <v>9308.84</v>
      </c>
      <c r="M288" s="96"/>
      <c r="N288" s="98">
        <v>69444</v>
      </c>
      <c r="Z288" s="78"/>
      <c r="AA288" s="85"/>
      <c r="AD288" s="46" t="s">
        <v>77</v>
      </c>
      <c r="AE288" s="85"/>
      <c r="AG288" s="85"/>
      <c r="AH288" s="85"/>
    </row>
    <row r="289" spans="1:35" s="49" customFormat="1" ht="15" customHeight="1" x14ac:dyDescent="0.25">
      <c r="A289" s="86"/>
      <c r="B289" s="93"/>
      <c r="C289" s="156" t="s">
        <v>78</v>
      </c>
      <c r="D289" s="156"/>
      <c r="E289" s="156"/>
      <c r="F289" s="89"/>
      <c r="G289" s="89"/>
      <c r="H289" s="89"/>
      <c r="I289" s="89"/>
      <c r="J289" s="93"/>
      <c r="K289" s="89"/>
      <c r="L289" s="90">
        <v>538.09</v>
      </c>
      <c r="M289" s="89"/>
      <c r="N289" s="92">
        <v>18812</v>
      </c>
      <c r="Z289" s="78"/>
      <c r="AA289" s="85"/>
      <c r="AC289" s="46" t="s">
        <v>78</v>
      </c>
      <c r="AE289" s="85"/>
      <c r="AG289" s="85"/>
      <c r="AH289" s="85"/>
    </row>
    <row r="290" spans="1:35" s="49" customFormat="1" ht="34.5" customHeight="1" x14ac:dyDescent="0.25">
      <c r="A290" s="86"/>
      <c r="B290" s="93" t="s">
        <v>200</v>
      </c>
      <c r="C290" s="156" t="s">
        <v>201</v>
      </c>
      <c r="D290" s="156"/>
      <c r="E290" s="156"/>
      <c r="F290" s="89" t="s">
        <v>81</v>
      </c>
      <c r="G290" s="99">
        <v>89</v>
      </c>
      <c r="H290" s="89"/>
      <c r="I290" s="99">
        <v>89</v>
      </c>
      <c r="J290" s="93"/>
      <c r="K290" s="89"/>
      <c r="L290" s="90">
        <v>478.9</v>
      </c>
      <c r="M290" s="89"/>
      <c r="N290" s="92">
        <v>16743</v>
      </c>
      <c r="Z290" s="78"/>
      <c r="AA290" s="85"/>
      <c r="AC290" s="46" t="s">
        <v>201</v>
      </c>
      <c r="AE290" s="85"/>
      <c r="AG290" s="85"/>
      <c r="AH290" s="85"/>
    </row>
    <row r="291" spans="1:35" s="49" customFormat="1" ht="45" customHeight="1" x14ac:dyDescent="0.25">
      <c r="A291" s="86"/>
      <c r="B291" s="93" t="s">
        <v>202</v>
      </c>
      <c r="C291" s="156" t="s">
        <v>203</v>
      </c>
      <c r="D291" s="156"/>
      <c r="E291" s="156"/>
      <c r="F291" s="89" t="s">
        <v>81</v>
      </c>
      <c r="G291" s="99">
        <v>41</v>
      </c>
      <c r="H291" s="91">
        <v>0.85</v>
      </c>
      <c r="I291" s="91">
        <v>34.85</v>
      </c>
      <c r="J291" s="93"/>
      <c r="K291" s="89"/>
      <c r="L291" s="90">
        <v>187.52</v>
      </c>
      <c r="M291" s="89"/>
      <c r="N291" s="92">
        <v>6556</v>
      </c>
      <c r="Z291" s="78"/>
      <c r="AA291" s="85"/>
      <c r="AC291" s="46" t="s">
        <v>203</v>
      </c>
      <c r="AE291" s="85"/>
      <c r="AG291" s="85"/>
      <c r="AH291" s="85"/>
    </row>
    <row r="292" spans="1:35" s="49" customFormat="1" ht="15" customHeight="1" x14ac:dyDescent="0.25">
      <c r="A292" s="100"/>
      <c r="B292" s="101"/>
      <c r="C292" s="155" t="s">
        <v>84</v>
      </c>
      <c r="D292" s="155"/>
      <c r="E292" s="155"/>
      <c r="F292" s="81"/>
      <c r="G292" s="81"/>
      <c r="H292" s="81"/>
      <c r="I292" s="81"/>
      <c r="J292" s="83"/>
      <c r="K292" s="81"/>
      <c r="L292" s="102">
        <v>9975.26</v>
      </c>
      <c r="M292" s="96"/>
      <c r="N292" s="103">
        <v>92743</v>
      </c>
      <c r="Z292" s="78"/>
      <c r="AA292" s="85"/>
      <c r="AE292" s="85" t="s">
        <v>84</v>
      </c>
      <c r="AG292" s="85"/>
      <c r="AH292" s="85"/>
    </row>
    <row r="293" spans="1:35" s="49" customFormat="1" ht="1.5" customHeight="1" x14ac:dyDescent="0.25">
      <c r="A293" s="116"/>
      <c r="B293" s="101"/>
      <c r="C293" s="101"/>
      <c r="D293" s="101"/>
      <c r="E293" s="101"/>
      <c r="F293" s="117"/>
      <c r="G293" s="117"/>
      <c r="H293" s="117"/>
      <c r="I293" s="117"/>
      <c r="J293" s="118"/>
      <c r="K293" s="117"/>
      <c r="L293" s="118"/>
      <c r="M293" s="89"/>
      <c r="N293" s="118"/>
      <c r="Z293" s="78"/>
      <c r="AA293" s="85"/>
      <c r="AE293" s="85"/>
      <c r="AG293" s="85"/>
      <c r="AH293" s="85"/>
    </row>
    <row r="294" spans="1:35" s="49" customFormat="1" ht="15" customHeight="1" x14ac:dyDescent="0.25">
      <c r="A294" s="119"/>
      <c r="B294" s="83"/>
      <c r="C294" s="155" t="s">
        <v>214</v>
      </c>
      <c r="D294" s="155"/>
      <c r="E294" s="155"/>
      <c r="F294" s="155"/>
      <c r="G294" s="155"/>
      <c r="H294" s="155"/>
      <c r="I294" s="155"/>
      <c r="J294" s="155"/>
      <c r="K294" s="155"/>
      <c r="L294" s="120">
        <v>13267.21</v>
      </c>
      <c r="M294" s="121"/>
      <c r="N294" s="122"/>
      <c r="Z294" s="78"/>
      <c r="AA294" s="85"/>
      <c r="AE294" s="85"/>
      <c r="AG294" s="85" t="s">
        <v>214</v>
      </c>
      <c r="AH294" s="85"/>
    </row>
    <row r="295" spans="1:35" s="49" customFormat="1" ht="15" customHeight="1" x14ac:dyDescent="0.25">
      <c r="A295" s="154" t="s">
        <v>215</v>
      </c>
      <c r="B295" s="154"/>
      <c r="C295" s="154"/>
      <c r="D295" s="154"/>
      <c r="E295" s="154"/>
      <c r="F295" s="154"/>
      <c r="G295" s="154"/>
      <c r="H295" s="154"/>
      <c r="I295" s="154"/>
      <c r="J295" s="154"/>
      <c r="K295" s="154"/>
      <c r="L295" s="154"/>
      <c r="M295" s="154"/>
      <c r="N295" s="154"/>
      <c r="Z295" s="78" t="s">
        <v>215</v>
      </c>
      <c r="AA295" s="85"/>
      <c r="AE295" s="85"/>
      <c r="AG295" s="85"/>
      <c r="AH295" s="85"/>
    </row>
    <row r="296" spans="1:35" s="49" customFormat="1" ht="23.25" customHeight="1" x14ac:dyDescent="0.25">
      <c r="A296" s="79" t="s">
        <v>216</v>
      </c>
      <c r="B296" s="80" t="s">
        <v>217</v>
      </c>
      <c r="C296" s="155" t="s">
        <v>218</v>
      </c>
      <c r="D296" s="155"/>
      <c r="E296" s="155"/>
      <c r="F296" s="81" t="s">
        <v>219</v>
      </c>
      <c r="G296" s="81"/>
      <c r="H296" s="81"/>
      <c r="I296" s="82">
        <v>72</v>
      </c>
      <c r="J296" s="102">
        <v>1011.58</v>
      </c>
      <c r="K296" s="81"/>
      <c r="L296" s="102">
        <v>72834</v>
      </c>
      <c r="M296" s="81"/>
      <c r="N296" s="103">
        <v>72834</v>
      </c>
      <c r="Z296" s="78"/>
      <c r="AA296" s="85" t="s">
        <v>218</v>
      </c>
      <c r="AE296" s="85"/>
      <c r="AG296" s="85"/>
      <c r="AH296" s="85"/>
    </row>
    <row r="297" spans="1:35" s="49" customFormat="1" ht="15" customHeight="1" x14ac:dyDescent="0.25">
      <c r="A297" s="128"/>
      <c r="B297" s="88"/>
      <c r="C297" s="158" t="s">
        <v>220</v>
      </c>
      <c r="D297" s="158"/>
      <c r="E297" s="158"/>
      <c r="F297" s="158"/>
      <c r="G297" s="158"/>
      <c r="H297" s="158"/>
      <c r="I297" s="158"/>
      <c r="J297" s="158"/>
      <c r="K297" s="158"/>
      <c r="L297" s="158"/>
      <c r="M297" s="158"/>
      <c r="N297" s="158"/>
      <c r="Z297" s="78"/>
      <c r="AA297" s="85"/>
      <c r="AE297" s="85"/>
      <c r="AG297" s="85"/>
      <c r="AH297" s="85"/>
      <c r="AI297" s="46" t="s">
        <v>220</v>
      </c>
    </row>
    <row r="298" spans="1:35" s="49" customFormat="1" ht="15" customHeight="1" x14ac:dyDescent="0.25">
      <c r="A298" s="100"/>
      <c r="B298" s="101"/>
      <c r="C298" s="155" t="s">
        <v>84</v>
      </c>
      <c r="D298" s="155"/>
      <c r="E298" s="155"/>
      <c r="F298" s="81"/>
      <c r="G298" s="81"/>
      <c r="H298" s="81"/>
      <c r="I298" s="81"/>
      <c r="J298" s="83"/>
      <c r="K298" s="81"/>
      <c r="L298" s="102">
        <v>72834</v>
      </c>
      <c r="M298" s="96"/>
      <c r="N298" s="103">
        <v>72834</v>
      </c>
      <c r="Z298" s="78"/>
      <c r="AA298" s="85"/>
      <c r="AE298" s="85" t="s">
        <v>84</v>
      </c>
      <c r="AG298" s="85"/>
      <c r="AH298" s="85"/>
    </row>
    <row r="299" spans="1:35" s="49" customFormat="1" ht="15" customHeight="1" x14ac:dyDescent="0.25">
      <c r="A299" s="79" t="s">
        <v>221</v>
      </c>
      <c r="B299" s="80" t="s">
        <v>222</v>
      </c>
      <c r="C299" s="155" t="s">
        <v>223</v>
      </c>
      <c r="D299" s="155"/>
      <c r="E299" s="155"/>
      <c r="F299" s="81" t="s">
        <v>219</v>
      </c>
      <c r="G299" s="81"/>
      <c r="H299" s="81"/>
      <c r="I299" s="82">
        <v>72</v>
      </c>
      <c r="J299" s="111">
        <v>79.25</v>
      </c>
      <c r="K299" s="81"/>
      <c r="L299" s="102">
        <v>5706</v>
      </c>
      <c r="M299" s="106">
        <v>4.6500000000000004</v>
      </c>
      <c r="N299" s="103">
        <v>26533</v>
      </c>
      <c r="Z299" s="78"/>
      <c r="AA299" s="85" t="s">
        <v>223</v>
      </c>
      <c r="AE299" s="85"/>
      <c r="AG299" s="85"/>
      <c r="AH299" s="85"/>
    </row>
    <row r="300" spans="1:35" s="49" customFormat="1" ht="15" customHeight="1" x14ac:dyDescent="0.25">
      <c r="A300" s="100"/>
      <c r="B300" s="101"/>
      <c r="C300" s="155" t="s">
        <v>84</v>
      </c>
      <c r="D300" s="155"/>
      <c r="E300" s="155"/>
      <c r="F300" s="81"/>
      <c r="G300" s="81"/>
      <c r="H300" s="81"/>
      <c r="I300" s="81"/>
      <c r="J300" s="83"/>
      <c r="K300" s="81"/>
      <c r="L300" s="102">
        <v>5706</v>
      </c>
      <c r="M300" s="96"/>
      <c r="N300" s="103">
        <v>26533</v>
      </c>
      <c r="Z300" s="78"/>
      <c r="AA300" s="85"/>
      <c r="AE300" s="85" t="s">
        <v>84</v>
      </c>
      <c r="AG300" s="85"/>
      <c r="AH300" s="85"/>
    </row>
    <row r="301" spans="1:35" s="49" customFormat="1" ht="15" customHeight="1" x14ac:dyDescent="0.25">
      <c r="A301" s="79" t="s">
        <v>224</v>
      </c>
      <c r="B301" s="80" t="s">
        <v>217</v>
      </c>
      <c r="C301" s="155" t="s">
        <v>225</v>
      </c>
      <c r="D301" s="155"/>
      <c r="E301" s="155"/>
      <c r="F301" s="81" t="s">
        <v>226</v>
      </c>
      <c r="G301" s="81"/>
      <c r="H301" s="81"/>
      <c r="I301" s="82">
        <v>72</v>
      </c>
      <c r="J301" s="111">
        <v>86.67</v>
      </c>
      <c r="K301" s="81"/>
      <c r="L301" s="102">
        <v>6240</v>
      </c>
      <c r="M301" s="81"/>
      <c r="N301" s="103">
        <v>6240</v>
      </c>
      <c r="Z301" s="78"/>
      <c r="AA301" s="85" t="s">
        <v>225</v>
      </c>
      <c r="AE301" s="85"/>
      <c r="AG301" s="85"/>
      <c r="AH301" s="85"/>
    </row>
    <row r="302" spans="1:35" s="49" customFormat="1" ht="15" customHeight="1" x14ac:dyDescent="0.25">
      <c r="A302" s="128"/>
      <c r="B302" s="88"/>
      <c r="C302" s="158" t="s">
        <v>227</v>
      </c>
      <c r="D302" s="158"/>
      <c r="E302" s="158"/>
      <c r="F302" s="158"/>
      <c r="G302" s="158"/>
      <c r="H302" s="158"/>
      <c r="I302" s="158"/>
      <c r="J302" s="158"/>
      <c r="K302" s="158"/>
      <c r="L302" s="158"/>
      <c r="M302" s="158"/>
      <c r="N302" s="158"/>
      <c r="Z302" s="78"/>
      <c r="AA302" s="85"/>
      <c r="AE302" s="85"/>
      <c r="AG302" s="85"/>
      <c r="AH302" s="85"/>
      <c r="AI302" s="46" t="s">
        <v>227</v>
      </c>
    </row>
    <row r="303" spans="1:35" s="49" customFormat="1" ht="15" customHeight="1" x14ac:dyDescent="0.25">
      <c r="A303" s="100"/>
      <c r="B303" s="101"/>
      <c r="C303" s="155" t="s">
        <v>84</v>
      </c>
      <c r="D303" s="155"/>
      <c r="E303" s="155"/>
      <c r="F303" s="81"/>
      <c r="G303" s="81"/>
      <c r="H303" s="81"/>
      <c r="I303" s="81"/>
      <c r="J303" s="83"/>
      <c r="K303" s="81"/>
      <c r="L303" s="102">
        <v>6240</v>
      </c>
      <c r="M303" s="96"/>
      <c r="N303" s="103">
        <v>6240</v>
      </c>
      <c r="Z303" s="78"/>
      <c r="AA303" s="85"/>
      <c r="AE303" s="85" t="s">
        <v>84</v>
      </c>
      <c r="AG303" s="85"/>
      <c r="AH303" s="85"/>
    </row>
    <row r="304" spans="1:35" s="49" customFormat="1" ht="15" customHeight="1" x14ac:dyDescent="0.25">
      <c r="A304" s="79" t="s">
        <v>228</v>
      </c>
      <c r="B304" s="80" t="s">
        <v>217</v>
      </c>
      <c r="C304" s="155" t="s">
        <v>229</v>
      </c>
      <c r="D304" s="155"/>
      <c r="E304" s="155"/>
      <c r="F304" s="81" t="s">
        <v>226</v>
      </c>
      <c r="G304" s="81"/>
      <c r="H304" s="81"/>
      <c r="I304" s="82">
        <v>72</v>
      </c>
      <c r="J304" s="111">
        <v>438.33</v>
      </c>
      <c r="K304" s="81"/>
      <c r="L304" s="102">
        <v>31560</v>
      </c>
      <c r="M304" s="81"/>
      <c r="N304" s="103">
        <v>31560</v>
      </c>
      <c r="Z304" s="78"/>
      <c r="AA304" s="85" t="s">
        <v>229</v>
      </c>
      <c r="AE304" s="85"/>
      <c r="AG304" s="85"/>
      <c r="AH304" s="85"/>
    </row>
    <row r="305" spans="1:35" s="49" customFormat="1" ht="15" customHeight="1" x14ac:dyDescent="0.25">
      <c r="A305" s="128"/>
      <c r="B305" s="88"/>
      <c r="C305" s="158" t="s">
        <v>230</v>
      </c>
      <c r="D305" s="158"/>
      <c r="E305" s="158"/>
      <c r="F305" s="158"/>
      <c r="G305" s="158"/>
      <c r="H305" s="158"/>
      <c r="I305" s="158"/>
      <c r="J305" s="158"/>
      <c r="K305" s="158"/>
      <c r="L305" s="158"/>
      <c r="M305" s="158"/>
      <c r="N305" s="158"/>
      <c r="Z305" s="78"/>
      <c r="AA305" s="85"/>
      <c r="AE305" s="85"/>
      <c r="AG305" s="85"/>
      <c r="AH305" s="85"/>
      <c r="AI305" s="46" t="s">
        <v>230</v>
      </c>
    </row>
    <row r="306" spans="1:35" s="49" customFormat="1" ht="15" customHeight="1" x14ac:dyDescent="0.25">
      <c r="A306" s="100"/>
      <c r="B306" s="101"/>
      <c r="C306" s="155" t="s">
        <v>84</v>
      </c>
      <c r="D306" s="155"/>
      <c r="E306" s="155"/>
      <c r="F306" s="81"/>
      <c r="G306" s="81"/>
      <c r="H306" s="81"/>
      <c r="I306" s="81"/>
      <c r="J306" s="83"/>
      <c r="K306" s="81"/>
      <c r="L306" s="102">
        <v>31560</v>
      </c>
      <c r="M306" s="96"/>
      <c r="N306" s="103">
        <v>31560</v>
      </c>
      <c r="Z306" s="78"/>
      <c r="AA306" s="85"/>
      <c r="AE306" s="85" t="s">
        <v>84</v>
      </c>
      <c r="AG306" s="85"/>
      <c r="AH306" s="85"/>
    </row>
    <row r="307" spans="1:35" s="49" customFormat="1" ht="15" customHeight="1" x14ac:dyDescent="0.25">
      <c r="A307" s="79" t="s">
        <v>231</v>
      </c>
      <c r="B307" s="80" t="s">
        <v>217</v>
      </c>
      <c r="C307" s="155" t="s">
        <v>232</v>
      </c>
      <c r="D307" s="155"/>
      <c r="E307" s="155"/>
      <c r="F307" s="81" t="s">
        <v>219</v>
      </c>
      <c r="G307" s="81"/>
      <c r="H307" s="81"/>
      <c r="I307" s="82">
        <v>594</v>
      </c>
      <c r="J307" s="111">
        <v>78</v>
      </c>
      <c r="K307" s="81"/>
      <c r="L307" s="102">
        <v>46332</v>
      </c>
      <c r="M307" s="81"/>
      <c r="N307" s="103">
        <v>46332</v>
      </c>
      <c r="Z307" s="78"/>
      <c r="AA307" s="85" t="s">
        <v>232</v>
      </c>
      <c r="AE307" s="85"/>
      <c r="AG307" s="85"/>
      <c r="AH307" s="85"/>
    </row>
    <row r="308" spans="1:35" s="49" customFormat="1" ht="15" customHeight="1" x14ac:dyDescent="0.25">
      <c r="A308" s="128"/>
      <c r="B308" s="88"/>
      <c r="C308" s="158" t="s">
        <v>233</v>
      </c>
      <c r="D308" s="158"/>
      <c r="E308" s="158"/>
      <c r="F308" s="158"/>
      <c r="G308" s="158"/>
      <c r="H308" s="158"/>
      <c r="I308" s="158"/>
      <c r="J308" s="158"/>
      <c r="K308" s="158"/>
      <c r="L308" s="158"/>
      <c r="M308" s="158"/>
      <c r="N308" s="158"/>
      <c r="Z308" s="78"/>
      <c r="AA308" s="85"/>
      <c r="AE308" s="85"/>
      <c r="AG308" s="85"/>
      <c r="AH308" s="85"/>
      <c r="AI308" s="46" t="s">
        <v>233</v>
      </c>
    </row>
    <row r="309" spans="1:35" s="49" customFormat="1" ht="15" customHeight="1" x14ac:dyDescent="0.25">
      <c r="A309" s="100"/>
      <c r="B309" s="101"/>
      <c r="C309" s="155" t="s">
        <v>84</v>
      </c>
      <c r="D309" s="155"/>
      <c r="E309" s="155"/>
      <c r="F309" s="81"/>
      <c r="G309" s="81"/>
      <c r="H309" s="81"/>
      <c r="I309" s="81"/>
      <c r="J309" s="83"/>
      <c r="K309" s="81"/>
      <c r="L309" s="102">
        <v>46332</v>
      </c>
      <c r="M309" s="96"/>
      <c r="N309" s="103">
        <v>46332</v>
      </c>
      <c r="Z309" s="78"/>
      <c r="AA309" s="85"/>
      <c r="AE309" s="85" t="s">
        <v>84</v>
      </c>
      <c r="AG309" s="85"/>
      <c r="AH309" s="85"/>
    </row>
    <row r="310" spans="1:35" s="49" customFormat="1" ht="15" customHeight="1" x14ac:dyDescent="0.25">
      <c r="A310" s="79" t="s">
        <v>234</v>
      </c>
      <c r="B310" s="80" t="s">
        <v>235</v>
      </c>
      <c r="C310" s="155" t="s">
        <v>236</v>
      </c>
      <c r="D310" s="155"/>
      <c r="E310" s="155"/>
      <c r="F310" s="81" t="s">
        <v>156</v>
      </c>
      <c r="G310" s="81"/>
      <c r="H310" s="81"/>
      <c r="I310" s="127">
        <v>0.22600000000000001</v>
      </c>
      <c r="J310" s="102">
        <v>12208.71</v>
      </c>
      <c r="K310" s="81"/>
      <c r="L310" s="102">
        <v>2759.17</v>
      </c>
      <c r="M310" s="106">
        <v>7.77</v>
      </c>
      <c r="N310" s="103">
        <v>21439</v>
      </c>
      <c r="Z310" s="78"/>
      <c r="AA310" s="85" t="s">
        <v>236</v>
      </c>
      <c r="AE310" s="85"/>
      <c r="AG310" s="85"/>
      <c r="AH310" s="85"/>
    </row>
    <row r="311" spans="1:35" s="49" customFormat="1" ht="15" customHeight="1" x14ac:dyDescent="0.25">
      <c r="A311" s="100"/>
      <c r="B311" s="101"/>
      <c r="C311" s="155" t="s">
        <v>84</v>
      </c>
      <c r="D311" s="155"/>
      <c r="E311" s="155"/>
      <c r="F311" s="81"/>
      <c r="G311" s="81"/>
      <c r="H311" s="81"/>
      <c r="I311" s="81"/>
      <c r="J311" s="83"/>
      <c r="K311" s="81"/>
      <c r="L311" s="102">
        <v>2759.17</v>
      </c>
      <c r="M311" s="96"/>
      <c r="N311" s="103">
        <v>21439</v>
      </c>
      <c r="Z311" s="78"/>
      <c r="AA311" s="85"/>
      <c r="AE311" s="85" t="s">
        <v>84</v>
      </c>
      <c r="AG311" s="85"/>
      <c r="AH311" s="85"/>
    </row>
    <row r="312" spans="1:35" s="49" customFormat="1" ht="15" customHeight="1" x14ac:dyDescent="0.25">
      <c r="A312" s="79" t="s">
        <v>237</v>
      </c>
      <c r="B312" s="80" t="s">
        <v>235</v>
      </c>
      <c r="C312" s="155" t="s">
        <v>238</v>
      </c>
      <c r="D312" s="155"/>
      <c r="E312" s="155"/>
      <c r="F312" s="81" t="s">
        <v>156</v>
      </c>
      <c r="G312" s="81"/>
      <c r="H312" s="81"/>
      <c r="I312" s="106">
        <v>0.08</v>
      </c>
      <c r="J312" s="102">
        <v>12208.71</v>
      </c>
      <c r="K312" s="81"/>
      <c r="L312" s="111">
        <v>976.7</v>
      </c>
      <c r="M312" s="106">
        <v>7.77</v>
      </c>
      <c r="N312" s="103">
        <v>7589</v>
      </c>
      <c r="Z312" s="78"/>
      <c r="AA312" s="85" t="s">
        <v>238</v>
      </c>
      <c r="AE312" s="85"/>
      <c r="AG312" s="85"/>
      <c r="AH312" s="85"/>
    </row>
    <row r="313" spans="1:35" s="49" customFormat="1" ht="15" customHeight="1" x14ac:dyDescent="0.25">
      <c r="A313" s="100"/>
      <c r="B313" s="101"/>
      <c r="C313" s="155" t="s">
        <v>84</v>
      </c>
      <c r="D313" s="155"/>
      <c r="E313" s="155"/>
      <c r="F313" s="81"/>
      <c r="G313" s="81"/>
      <c r="H313" s="81"/>
      <c r="I313" s="81"/>
      <c r="J313" s="83"/>
      <c r="K313" s="81"/>
      <c r="L313" s="111">
        <v>976.7</v>
      </c>
      <c r="M313" s="96"/>
      <c r="N313" s="103">
        <v>7589</v>
      </c>
      <c r="Z313" s="78"/>
      <c r="AA313" s="85"/>
      <c r="AE313" s="85" t="s">
        <v>84</v>
      </c>
      <c r="AG313" s="85"/>
      <c r="AH313" s="85"/>
    </row>
    <row r="314" spans="1:35" s="49" customFormat="1" ht="15" customHeight="1" x14ac:dyDescent="0.25">
      <c r="A314" s="79" t="s">
        <v>239</v>
      </c>
      <c r="B314" s="80" t="s">
        <v>240</v>
      </c>
      <c r="C314" s="155" t="s">
        <v>241</v>
      </c>
      <c r="D314" s="155"/>
      <c r="E314" s="155"/>
      <c r="F314" s="81" t="s">
        <v>242</v>
      </c>
      <c r="G314" s="81"/>
      <c r="H314" s="81"/>
      <c r="I314" s="126">
        <v>29.7</v>
      </c>
      <c r="J314" s="111">
        <v>18.7</v>
      </c>
      <c r="K314" s="81"/>
      <c r="L314" s="111">
        <v>555.39</v>
      </c>
      <c r="M314" s="106">
        <v>2.94</v>
      </c>
      <c r="N314" s="103">
        <v>1633</v>
      </c>
      <c r="Z314" s="78"/>
      <c r="AA314" s="85" t="s">
        <v>241</v>
      </c>
      <c r="AE314" s="85"/>
      <c r="AG314" s="85"/>
      <c r="AH314" s="85"/>
    </row>
    <row r="315" spans="1:35" s="49" customFormat="1" ht="15" customHeight="1" x14ac:dyDescent="0.25">
      <c r="A315" s="100"/>
      <c r="B315" s="101"/>
      <c r="C315" s="155" t="s">
        <v>84</v>
      </c>
      <c r="D315" s="155"/>
      <c r="E315" s="155"/>
      <c r="F315" s="81"/>
      <c r="G315" s="81"/>
      <c r="H315" s="81"/>
      <c r="I315" s="81"/>
      <c r="J315" s="83"/>
      <c r="K315" s="81"/>
      <c r="L315" s="111">
        <v>555.39</v>
      </c>
      <c r="M315" s="96"/>
      <c r="N315" s="103">
        <v>1633</v>
      </c>
      <c r="Z315" s="78"/>
      <c r="AA315" s="85"/>
      <c r="AE315" s="85" t="s">
        <v>84</v>
      </c>
      <c r="AG315" s="85"/>
      <c r="AH315" s="85"/>
    </row>
    <row r="316" spans="1:35" s="49" customFormat="1" ht="15" customHeight="1" x14ac:dyDescent="0.25">
      <c r="A316" s="79" t="s">
        <v>243</v>
      </c>
      <c r="B316" s="80" t="s">
        <v>217</v>
      </c>
      <c r="C316" s="155" t="s">
        <v>244</v>
      </c>
      <c r="D316" s="155"/>
      <c r="E316" s="155"/>
      <c r="F316" s="81" t="s">
        <v>226</v>
      </c>
      <c r="G316" s="81"/>
      <c r="H316" s="81"/>
      <c r="I316" s="82">
        <v>36</v>
      </c>
      <c r="J316" s="111">
        <v>93.75</v>
      </c>
      <c r="K316" s="81"/>
      <c r="L316" s="102">
        <v>3375</v>
      </c>
      <c r="M316" s="81"/>
      <c r="N316" s="103">
        <v>3375</v>
      </c>
      <c r="Z316" s="78"/>
      <c r="AA316" s="85" t="s">
        <v>244</v>
      </c>
      <c r="AE316" s="85"/>
      <c r="AG316" s="85"/>
      <c r="AH316" s="85"/>
    </row>
    <row r="317" spans="1:35" s="49" customFormat="1" ht="15" customHeight="1" x14ac:dyDescent="0.25">
      <c r="A317" s="128"/>
      <c r="B317" s="88"/>
      <c r="C317" s="158" t="s">
        <v>245</v>
      </c>
      <c r="D317" s="158"/>
      <c r="E317" s="158"/>
      <c r="F317" s="158"/>
      <c r="G317" s="158"/>
      <c r="H317" s="158"/>
      <c r="I317" s="158"/>
      <c r="J317" s="158"/>
      <c r="K317" s="158"/>
      <c r="L317" s="158"/>
      <c r="M317" s="158"/>
      <c r="N317" s="158"/>
      <c r="Z317" s="78"/>
      <c r="AA317" s="85"/>
      <c r="AE317" s="85"/>
      <c r="AG317" s="85"/>
      <c r="AH317" s="85"/>
      <c r="AI317" s="46" t="s">
        <v>245</v>
      </c>
    </row>
    <row r="318" spans="1:35" s="49" customFormat="1" ht="15" customHeight="1" x14ac:dyDescent="0.25">
      <c r="A318" s="100"/>
      <c r="B318" s="101"/>
      <c r="C318" s="155" t="s">
        <v>84</v>
      </c>
      <c r="D318" s="155"/>
      <c r="E318" s="155"/>
      <c r="F318" s="81"/>
      <c r="G318" s="81"/>
      <c r="H318" s="81"/>
      <c r="I318" s="81"/>
      <c r="J318" s="83"/>
      <c r="K318" s="81"/>
      <c r="L318" s="102">
        <v>3375</v>
      </c>
      <c r="M318" s="96"/>
      <c r="N318" s="103">
        <v>3375</v>
      </c>
      <c r="Z318" s="78"/>
      <c r="AA318" s="85"/>
      <c r="AE318" s="85" t="s">
        <v>84</v>
      </c>
      <c r="AG318" s="85"/>
      <c r="AH318" s="85"/>
    </row>
    <row r="319" spans="1:35" s="49" customFormat="1" ht="23.25" customHeight="1" x14ac:dyDescent="0.25">
      <c r="A319" s="79" t="s">
        <v>246</v>
      </c>
      <c r="B319" s="80" t="s">
        <v>247</v>
      </c>
      <c r="C319" s="155" t="s">
        <v>248</v>
      </c>
      <c r="D319" s="155"/>
      <c r="E319" s="155"/>
      <c r="F319" s="81" t="s">
        <v>219</v>
      </c>
      <c r="G319" s="81"/>
      <c r="H319" s="81"/>
      <c r="I319" s="82">
        <v>297</v>
      </c>
      <c r="J319" s="111">
        <v>99.89</v>
      </c>
      <c r="K319" s="81"/>
      <c r="L319" s="102">
        <v>29667.33</v>
      </c>
      <c r="M319" s="106">
        <v>1.82</v>
      </c>
      <c r="N319" s="103">
        <v>53995</v>
      </c>
      <c r="Z319" s="78"/>
      <c r="AA319" s="85" t="s">
        <v>248</v>
      </c>
      <c r="AE319" s="85"/>
      <c r="AG319" s="85"/>
      <c r="AH319" s="85"/>
    </row>
    <row r="320" spans="1:35" s="49" customFormat="1" ht="15" customHeight="1" x14ac:dyDescent="0.25">
      <c r="A320" s="100"/>
      <c r="B320" s="101"/>
      <c r="C320" s="155" t="s">
        <v>84</v>
      </c>
      <c r="D320" s="155"/>
      <c r="E320" s="155"/>
      <c r="F320" s="81"/>
      <c r="G320" s="81"/>
      <c r="H320" s="81"/>
      <c r="I320" s="81"/>
      <c r="J320" s="83"/>
      <c r="K320" s="81"/>
      <c r="L320" s="102">
        <v>29667.33</v>
      </c>
      <c r="M320" s="96"/>
      <c r="N320" s="103">
        <v>53995</v>
      </c>
      <c r="Z320" s="78"/>
      <c r="AA320" s="85"/>
      <c r="AE320" s="85" t="s">
        <v>84</v>
      </c>
      <c r="AG320" s="85"/>
      <c r="AH320" s="85"/>
    </row>
    <row r="321" spans="1:35" s="49" customFormat="1" ht="34.5" customHeight="1" x14ac:dyDescent="0.25">
      <c r="A321" s="79" t="s">
        <v>249</v>
      </c>
      <c r="B321" s="80" t="s">
        <v>250</v>
      </c>
      <c r="C321" s="155" t="s">
        <v>251</v>
      </c>
      <c r="D321" s="155"/>
      <c r="E321" s="155"/>
      <c r="F321" s="81" t="s">
        <v>219</v>
      </c>
      <c r="G321" s="81"/>
      <c r="H321" s="81"/>
      <c r="I321" s="82">
        <v>119</v>
      </c>
      <c r="J321" s="102">
        <v>2394.48</v>
      </c>
      <c r="K321" s="81"/>
      <c r="L321" s="102">
        <v>284943.12</v>
      </c>
      <c r="M321" s="106">
        <v>6.12</v>
      </c>
      <c r="N321" s="103">
        <v>1743852</v>
      </c>
      <c r="Z321" s="78"/>
      <c r="AA321" s="85" t="s">
        <v>251</v>
      </c>
      <c r="AE321" s="85"/>
      <c r="AG321" s="85"/>
      <c r="AH321" s="85"/>
    </row>
    <row r="322" spans="1:35" s="49" customFormat="1" ht="15" customHeight="1" x14ac:dyDescent="0.25">
      <c r="A322" s="100"/>
      <c r="B322" s="101"/>
      <c r="C322" s="155" t="s">
        <v>84</v>
      </c>
      <c r="D322" s="155"/>
      <c r="E322" s="155"/>
      <c r="F322" s="81"/>
      <c r="G322" s="81"/>
      <c r="H322" s="81"/>
      <c r="I322" s="81"/>
      <c r="J322" s="83"/>
      <c r="K322" s="81"/>
      <c r="L322" s="102">
        <v>284943.12</v>
      </c>
      <c r="M322" s="96"/>
      <c r="N322" s="103">
        <v>1743852</v>
      </c>
      <c r="Z322" s="78"/>
      <c r="AA322" s="85"/>
      <c r="AE322" s="85" t="s">
        <v>84</v>
      </c>
      <c r="AG322" s="85"/>
      <c r="AH322" s="85"/>
    </row>
    <row r="323" spans="1:35" s="49" customFormat="1" ht="45.75" customHeight="1" x14ac:dyDescent="0.25">
      <c r="A323" s="79" t="s">
        <v>252</v>
      </c>
      <c r="B323" s="80" t="s">
        <v>217</v>
      </c>
      <c r="C323" s="155" t="s">
        <v>253</v>
      </c>
      <c r="D323" s="155"/>
      <c r="E323" s="155"/>
      <c r="F323" s="81" t="s">
        <v>254</v>
      </c>
      <c r="G323" s="81"/>
      <c r="H323" s="81"/>
      <c r="I323" s="82">
        <v>27050</v>
      </c>
      <c r="J323" s="111">
        <v>85.51</v>
      </c>
      <c r="K323" s="81"/>
      <c r="L323" s="102">
        <v>2313046</v>
      </c>
      <c r="M323" s="81"/>
      <c r="N323" s="103">
        <v>2313046</v>
      </c>
      <c r="Z323" s="78"/>
      <c r="AA323" s="85" t="s">
        <v>253</v>
      </c>
      <c r="AE323" s="85"/>
      <c r="AG323" s="85"/>
      <c r="AH323" s="85"/>
    </row>
    <row r="324" spans="1:35" s="49" customFormat="1" ht="15" customHeight="1" x14ac:dyDescent="0.25">
      <c r="A324" s="128"/>
      <c r="B324" s="88"/>
      <c r="C324" s="158" t="s">
        <v>255</v>
      </c>
      <c r="D324" s="158"/>
      <c r="E324" s="158"/>
      <c r="F324" s="158"/>
      <c r="G324" s="158"/>
      <c r="H324" s="158"/>
      <c r="I324" s="158"/>
      <c r="J324" s="158"/>
      <c r="K324" s="158"/>
      <c r="L324" s="158"/>
      <c r="M324" s="158"/>
      <c r="N324" s="158"/>
      <c r="Z324" s="78"/>
      <c r="AA324" s="85"/>
      <c r="AE324" s="85"/>
      <c r="AG324" s="85"/>
      <c r="AH324" s="85"/>
      <c r="AI324" s="46" t="s">
        <v>255</v>
      </c>
    </row>
    <row r="325" spans="1:35" s="49" customFormat="1" ht="15" customHeight="1" x14ac:dyDescent="0.25">
      <c r="A325" s="100"/>
      <c r="B325" s="101"/>
      <c r="C325" s="155" t="s">
        <v>84</v>
      </c>
      <c r="D325" s="155"/>
      <c r="E325" s="155"/>
      <c r="F325" s="81"/>
      <c r="G325" s="81"/>
      <c r="H325" s="81"/>
      <c r="I325" s="81"/>
      <c r="J325" s="83"/>
      <c r="K325" s="81"/>
      <c r="L325" s="102">
        <v>2313046</v>
      </c>
      <c r="M325" s="96"/>
      <c r="N325" s="103">
        <v>2313046</v>
      </c>
      <c r="Z325" s="78"/>
      <c r="AA325" s="85"/>
      <c r="AE325" s="85" t="s">
        <v>84</v>
      </c>
      <c r="AG325" s="85"/>
      <c r="AH325" s="85"/>
    </row>
    <row r="326" spans="1:35" s="49" customFormat="1" ht="15" customHeight="1" x14ac:dyDescent="0.25">
      <c r="A326" s="79" t="s">
        <v>256</v>
      </c>
      <c r="B326" s="80" t="s">
        <v>217</v>
      </c>
      <c r="C326" s="155" t="s">
        <v>257</v>
      </c>
      <c r="D326" s="155"/>
      <c r="E326" s="155"/>
      <c r="F326" s="81" t="s">
        <v>219</v>
      </c>
      <c r="G326" s="81"/>
      <c r="H326" s="81"/>
      <c r="I326" s="82">
        <v>1</v>
      </c>
      <c r="J326" s="102">
        <v>12931.67</v>
      </c>
      <c r="K326" s="81"/>
      <c r="L326" s="102">
        <v>12932</v>
      </c>
      <c r="M326" s="81"/>
      <c r="N326" s="103">
        <v>12932</v>
      </c>
      <c r="Z326" s="78"/>
      <c r="AA326" s="85" t="s">
        <v>257</v>
      </c>
      <c r="AE326" s="85"/>
      <c r="AG326" s="85"/>
      <c r="AH326" s="85"/>
    </row>
    <row r="327" spans="1:35" s="49" customFormat="1" ht="15" customHeight="1" x14ac:dyDescent="0.25">
      <c r="A327" s="128"/>
      <c r="B327" s="88"/>
      <c r="C327" s="158" t="s">
        <v>258</v>
      </c>
      <c r="D327" s="158"/>
      <c r="E327" s="158"/>
      <c r="F327" s="158"/>
      <c r="G327" s="158"/>
      <c r="H327" s="158"/>
      <c r="I327" s="158"/>
      <c r="J327" s="158"/>
      <c r="K327" s="158"/>
      <c r="L327" s="158"/>
      <c r="M327" s="158"/>
      <c r="N327" s="158"/>
      <c r="Z327" s="78"/>
      <c r="AA327" s="85"/>
      <c r="AE327" s="85"/>
      <c r="AG327" s="85"/>
      <c r="AH327" s="85"/>
      <c r="AI327" s="46" t="s">
        <v>258</v>
      </c>
    </row>
    <row r="328" spans="1:35" s="49" customFormat="1" ht="15" customHeight="1" x14ac:dyDescent="0.25">
      <c r="A328" s="100"/>
      <c r="B328" s="101"/>
      <c r="C328" s="155" t="s">
        <v>84</v>
      </c>
      <c r="D328" s="155"/>
      <c r="E328" s="155"/>
      <c r="F328" s="81"/>
      <c r="G328" s="81"/>
      <c r="H328" s="81"/>
      <c r="I328" s="81"/>
      <c r="J328" s="83"/>
      <c r="K328" s="81"/>
      <c r="L328" s="102">
        <v>12932</v>
      </c>
      <c r="M328" s="96"/>
      <c r="N328" s="103">
        <v>12932</v>
      </c>
      <c r="Z328" s="78"/>
      <c r="AA328" s="85"/>
      <c r="AE328" s="85" t="s">
        <v>84</v>
      </c>
      <c r="AG328" s="85"/>
      <c r="AH328" s="85"/>
    </row>
    <row r="329" spans="1:35" s="49" customFormat="1" ht="23.25" customHeight="1" x14ac:dyDescent="0.25">
      <c r="A329" s="79" t="s">
        <v>259</v>
      </c>
      <c r="B329" s="80" t="s">
        <v>260</v>
      </c>
      <c r="C329" s="155" t="s">
        <v>261</v>
      </c>
      <c r="D329" s="155"/>
      <c r="E329" s="155"/>
      <c r="F329" s="81"/>
      <c r="G329" s="81"/>
      <c r="H329" s="81"/>
      <c r="I329" s="82">
        <v>1</v>
      </c>
      <c r="J329" s="102">
        <v>6416.67</v>
      </c>
      <c r="K329" s="81"/>
      <c r="L329" s="102">
        <v>6416.67</v>
      </c>
      <c r="M329" s="81"/>
      <c r="N329" s="103">
        <v>6417</v>
      </c>
      <c r="Z329" s="78"/>
      <c r="AA329" s="85" t="s">
        <v>261</v>
      </c>
      <c r="AE329" s="85"/>
      <c r="AG329" s="85"/>
      <c r="AH329" s="85"/>
    </row>
    <row r="330" spans="1:35" s="49" customFormat="1" ht="15" customHeight="1" x14ac:dyDescent="0.25">
      <c r="A330" s="128"/>
      <c r="B330" s="88"/>
      <c r="C330" s="158" t="s">
        <v>262</v>
      </c>
      <c r="D330" s="158"/>
      <c r="E330" s="158"/>
      <c r="F330" s="158"/>
      <c r="G330" s="158"/>
      <c r="H330" s="158"/>
      <c r="I330" s="158"/>
      <c r="J330" s="158"/>
      <c r="K330" s="158"/>
      <c r="L330" s="158"/>
      <c r="M330" s="158"/>
      <c r="N330" s="158"/>
      <c r="Z330" s="78"/>
      <c r="AA330" s="85"/>
      <c r="AE330" s="85"/>
      <c r="AG330" s="85"/>
      <c r="AH330" s="85"/>
      <c r="AI330" s="46" t="s">
        <v>262</v>
      </c>
    </row>
    <row r="331" spans="1:35" s="49" customFormat="1" ht="15" customHeight="1" x14ac:dyDescent="0.25">
      <c r="A331" s="100"/>
      <c r="B331" s="101"/>
      <c r="C331" s="155" t="s">
        <v>84</v>
      </c>
      <c r="D331" s="155"/>
      <c r="E331" s="155"/>
      <c r="F331" s="81"/>
      <c r="G331" s="81"/>
      <c r="H331" s="81"/>
      <c r="I331" s="81"/>
      <c r="J331" s="83"/>
      <c r="K331" s="81"/>
      <c r="L331" s="102">
        <v>6416.67</v>
      </c>
      <c r="M331" s="96"/>
      <c r="N331" s="103">
        <v>6417</v>
      </c>
      <c r="Z331" s="78"/>
      <c r="AA331" s="85"/>
      <c r="AE331" s="85" t="s">
        <v>84</v>
      </c>
      <c r="AG331" s="85"/>
      <c r="AH331" s="85"/>
    </row>
    <row r="332" spans="1:35" s="49" customFormat="1" ht="15" customHeight="1" x14ac:dyDescent="0.25">
      <c r="A332" s="79" t="s">
        <v>263</v>
      </c>
      <c r="B332" s="80" t="s">
        <v>235</v>
      </c>
      <c r="C332" s="155" t="s">
        <v>264</v>
      </c>
      <c r="D332" s="155"/>
      <c r="E332" s="155"/>
      <c r="F332" s="81" t="s">
        <v>156</v>
      </c>
      <c r="G332" s="81"/>
      <c r="H332" s="81"/>
      <c r="I332" s="127">
        <v>2.1190000000000002</v>
      </c>
      <c r="J332" s="102">
        <v>12208.71</v>
      </c>
      <c r="K332" s="81"/>
      <c r="L332" s="102">
        <v>25870.26</v>
      </c>
      <c r="M332" s="106">
        <v>7.77</v>
      </c>
      <c r="N332" s="103">
        <v>201012</v>
      </c>
      <c r="Z332" s="78"/>
      <c r="AA332" s="85" t="s">
        <v>264</v>
      </c>
      <c r="AE332" s="85"/>
      <c r="AG332" s="85"/>
      <c r="AH332" s="85"/>
    </row>
    <row r="333" spans="1:35" s="49" customFormat="1" ht="15" customHeight="1" x14ac:dyDescent="0.25">
      <c r="A333" s="100"/>
      <c r="B333" s="101"/>
      <c r="C333" s="155" t="s">
        <v>84</v>
      </c>
      <c r="D333" s="155"/>
      <c r="E333" s="155"/>
      <c r="F333" s="81"/>
      <c r="G333" s="81"/>
      <c r="H333" s="81"/>
      <c r="I333" s="81"/>
      <c r="J333" s="83"/>
      <c r="K333" s="81"/>
      <c r="L333" s="102">
        <v>25870.26</v>
      </c>
      <c r="M333" s="96"/>
      <c r="N333" s="103">
        <v>201012</v>
      </c>
      <c r="Z333" s="78"/>
      <c r="AA333" s="85"/>
      <c r="AE333" s="85" t="s">
        <v>84</v>
      </c>
      <c r="AG333" s="85"/>
      <c r="AH333" s="85"/>
    </row>
    <row r="334" spans="1:35" s="49" customFormat="1" ht="15" customHeight="1" x14ac:dyDescent="0.25">
      <c r="A334" s="79" t="s">
        <v>265</v>
      </c>
      <c r="B334" s="80" t="s">
        <v>235</v>
      </c>
      <c r="C334" s="155" t="s">
        <v>266</v>
      </c>
      <c r="D334" s="155"/>
      <c r="E334" s="155"/>
      <c r="F334" s="81" t="s">
        <v>156</v>
      </c>
      <c r="G334" s="81"/>
      <c r="H334" s="81"/>
      <c r="I334" s="127">
        <v>8.0000000000000002E-3</v>
      </c>
      <c r="J334" s="102">
        <v>12208.71</v>
      </c>
      <c r="K334" s="81"/>
      <c r="L334" s="111">
        <v>97.67</v>
      </c>
      <c r="M334" s="106">
        <v>7.77</v>
      </c>
      <c r="N334" s="112">
        <v>759</v>
      </c>
      <c r="Z334" s="78"/>
      <c r="AA334" s="85" t="s">
        <v>266</v>
      </c>
      <c r="AE334" s="85"/>
      <c r="AG334" s="85"/>
      <c r="AH334" s="85"/>
    </row>
    <row r="335" spans="1:35" s="49" customFormat="1" ht="15" customHeight="1" x14ac:dyDescent="0.25">
      <c r="A335" s="100"/>
      <c r="B335" s="101"/>
      <c r="C335" s="155" t="s">
        <v>84</v>
      </c>
      <c r="D335" s="155"/>
      <c r="E335" s="155"/>
      <c r="F335" s="81"/>
      <c r="G335" s="81"/>
      <c r="H335" s="81"/>
      <c r="I335" s="81"/>
      <c r="J335" s="83"/>
      <c r="K335" s="81"/>
      <c r="L335" s="111">
        <v>97.67</v>
      </c>
      <c r="M335" s="96"/>
      <c r="N335" s="112">
        <v>759</v>
      </c>
      <c r="Z335" s="78"/>
      <c r="AA335" s="85"/>
      <c r="AE335" s="85" t="s">
        <v>84</v>
      </c>
      <c r="AG335" s="85"/>
      <c r="AH335" s="85"/>
    </row>
    <row r="336" spans="1:35" s="49" customFormat="1" ht="15" customHeight="1" x14ac:dyDescent="0.25">
      <c r="A336" s="79" t="s">
        <v>267</v>
      </c>
      <c r="B336" s="80" t="s">
        <v>235</v>
      </c>
      <c r="C336" s="155" t="s">
        <v>268</v>
      </c>
      <c r="D336" s="155"/>
      <c r="E336" s="155"/>
      <c r="F336" s="81" t="s">
        <v>156</v>
      </c>
      <c r="G336" s="81"/>
      <c r="H336" s="81"/>
      <c r="I336" s="127">
        <v>2.5999999999999999E-2</v>
      </c>
      <c r="J336" s="102">
        <v>12208.71</v>
      </c>
      <c r="K336" s="81"/>
      <c r="L336" s="111">
        <v>317.43</v>
      </c>
      <c r="M336" s="106">
        <v>7.77</v>
      </c>
      <c r="N336" s="103">
        <v>2466</v>
      </c>
      <c r="Z336" s="78"/>
      <c r="AA336" s="85" t="s">
        <v>268</v>
      </c>
      <c r="AE336" s="85"/>
      <c r="AG336" s="85"/>
      <c r="AH336" s="85"/>
    </row>
    <row r="337" spans="1:35" s="49" customFormat="1" ht="15" customHeight="1" x14ac:dyDescent="0.25">
      <c r="A337" s="100"/>
      <c r="B337" s="101"/>
      <c r="C337" s="155" t="s">
        <v>84</v>
      </c>
      <c r="D337" s="155"/>
      <c r="E337" s="155"/>
      <c r="F337" s="81"/>
      <c r="G337" s="81"/>
      <c r="H337" s="81"/>
      <c r="I337" s="81"/>
      <c r="J337" s="83"/>
      <c r="K337" s="81"/>
      <c r="L337" s="111">
        <v>317.43</v>
      </c>
      <c r="M337" s="96"/>
      <c r="N337" s="103">
        <v>2466</v>
      </c>
      <c r="Z337" s="78"/>
      <c r="AA337" s="85"/>
      <c r="AE337" s="85" t="s">
        <v>84</v>
      </c>
      <c r="AG337" s="85"/>
      <c r="AH337" s="85"/>
    </row>
    <row r="338" spans="1:35" s="49" customFormat="1" ht="15" customHeight="1" x14ac:dyDescent="0.25">
      <c r="A338" s="79" t="s">
        <v>269</v>
      </c>
      <c r="B338" s="80" t="s">
        <v>217</v>
      </c>
      <c r="C338" s="155" t="s">
        <v>270</v>
      </c>
      <c r="D338" s="155"/>
      <c r="E338" s="155"/>
      <c r="F338" s="81" t="s">
        <v>219</v>
      </c>
      <c r="G338" s="81"/>
      <c r="H338" s="81"/>
      <c r="I338" s="82">
        <v>126</v>
      </c>
      <c r="J338" s="111">
        <v>271.67</v>
      </c>
      <c r="K338" s="81"/>
      <c r="L338" s="102">
        <v>34230</v>
      </c>
      <c r="M338" s="81"/>
      <c r="N338" s="103">
        <v>34230</v>
      </c>
      <c r="Z338" s="78"/>
      <c r="AA338" s="85" t="s">
        <v>270</v>
      </c>
      <c r="AE338" s="85"/>
      <c r="AG338" s="85"/>
      <c r="AH338" s="85"/>
    </row>
    <row r="339" spans="1:35" s="49" customFormat="1" ht="15" customHeight="1" x14ac:dyDescent="0.25">
      <c r="A339" s="128"/>
      <c r="B339" s="88"/>
      <c r="C339" s="158" t="s">
        <v>271</v>
      </c>
      <c r="D339" s="158"/>
      <c r="E339" s="158"/>
      <c r="F339" s="158"/>
      <c r="G339" s="158"/>
      <c r="H339" s="158"/>
      <c r="I339" s="158"/>
      <c r="J339" s="158"/>
      <c r="K339" s="158"/>
      <c r="L339" s="158"/>
      <c r="M339" s="158"/>
      <c r="N339" s="158"/>
      <c r="Z339" s="78"/>
      <c r="AA339" s="85"/>
      <c r="AE339" s="85"/>
      <c r="AG339" s="85"/>
      <c r="AH339" s="85"/>
      <c r="AI339" s="46" t="s">
        <v>271</v>
      </c>
    </row>
    <row r="340" spans="1:35" s="49" customFormat="1" ht="15" customHeight="1" x14ac:dyDescent="0.25">
      <c r="A340" s="100"/>
      <c r="B340" s="101"/>
      <c r="C340" s="155" t="s">
        <v>84</v>
      </c>
      <c r="D340" s="155"/>
      <c r="E340" s="155"/>
      <c r="F340" s="81"/>
      <c r="G340" s="81"/>
      <c r="H340" s="81"/>
      <c r="I340" s="81"/>
      <c r="J340" s="83"/>
      <c r="K340" s="81"/>
      <c r="L340" s="102">
        <v>34230</v>
      </c>
      <c r="M340" s="96"/>
      <c r="N340" s="103">
        <v>34230</v>
      </c>
      <c r="Z340" s="78"/>
      <c r="AA340" s="85"/>
      <c r="AE340" s="85" t="s">
        <v>84</v>
      </c>
      <c r="AG340" s="85"/>
      <c r="AH340" s="85"/>
    </row>
    <row r="341" spans="1:35" s="49" customFormat="1" ht="15" customHeight="1" x14ac:dyDescent="0.25">
      <c r="A341" s="79" t="s">
        <v>272</v>
      </c>
      <c r="B341" s="80" t="s">
        <v>217</v>
      </c>
      <c r="C341" s="155" t="s">
        <v>273</v>
      </c>
      <c r="D341" s="155"/>
      <c r="E341" s="155"/>
      <c r="F341" s="81" t="s">
        <v>219</v>
      </c>
      <c r="G341" s="81"/>
      <c r="H341" s="81"/>
      <c r="I341" s="82">
        <v>14</v>
      </c>
      <c r="J341" s="102">
        <v>1772.5</v>
      </c>
      <c r="K341" s="81"/>
      <c r="L341" s="102">
        <v>24815</v>
      </c>
      <c r="M341" s="81"/>
      <c r="N341" s="103">
        <v>24815</v>
      </c>
      <c r="Z341" s="78"/>
      <c r="AA341" s="85" t="s">
        <v>273</v>
      </c>
      <c r="AE341" s="85"/>
      <c r="AG341" s="85"/>
      <c r="AH341" s="85"/>
    </row>
    <row r="342" spans="1:35" s="49" customFormat="1" ht="15" customHeight="1" x14ac:dyDescent="0.25">
      <c r="A342" s="128"/>
      <c r="B342" s="88"/>
      <c r="C342" s="158" t="s">
        <v>274</v>
      </c>
      <c r="D342" s="158"/>
      <c r="E342" s="158"/>
      <c r="F342" s="158"/>
      <c r="G342" s="158"/>
      <c r="H342" s="158"/>
      <c r="I342" s="158"/>
      <c r="J342" s="158"/>
      <c r="K342" s="158"/>
      <c r="L342" s="158"/>
      <c r="M342" s="158"/>
      <c r="N342" s="158"/>
      <c r="Z342" s="78"/>
      <c r="AA342" s="85"/>
      <c r="AE342" s="85"/>
      <c r="AG342" s="85"/>
      <c r="AH342" s="85"/>
      <c r="AI342" s="46" t="s">
        <v>274</v>
      </c>
    </row>
    <row r="343" spans="1:35" s="49" customFormat="1" ht="15" customHeight="1" x14ac:dyDescent="0.25">
      <c r="A343" s="100"/>
      <c r="B343" s="101"/>
      <c r="C343" s="155" t="s">
        <v>84</v>
      </c>
      <c r="D343" s="155"/>
      <c r="E343" s="155"/>
      <c r="F343" s="81"/>
      <c r="G343" s="81"/>
      <c r="H343" s="81"/>
      <c r="I343" s="81"/>
      <c r="J343" s="83"/>
      <c r="K343" s="81"/>
      <c r="L343" s="102">
        <v>24815</v>
      </c>
      <c r="M343" s="96"/>
      <c r="N343" s="103">
        <v>24815</v>
      </c>
      <c r="Z343" s="78"/>
      <c r="AA343" s="85"/>
      <c r="AE343" s="85" t="s">
        <v>84</v>
      </c>
      <c r="AG343" s="85"/>
      <c r="AH343" s="85"/>
    </row>
    <row r="344" spans="1:35" s="49" customFormat="1" ht="1.5" customHeight="1" x14ac:dyDescent="0.25">
      <c r="A344" s="116"/>
      <c r="B344" s="101"/>
      <c r="C344" s="101"/>
      <c r="D344" s="101"/>
      <c r="E344" s="101"/>
      <c r="F344" s="117"/>
      <c r="G344" s="117"/>
      <c r="H344" s="117"/>
      <c r="I344" s="117"/>
      <c r="J344" s="118"/>
      <c r="K344" s="117"/>
      <c r="L344" s="118"/>
      <c r="M344" s="89"/>
      <c r="N344" s="118"/>
      <c r="Z344" s="78"/>
      <c r="AA344" s="85"/>
      <c r="AE344" s="85"/>
      <c r="AG344" s="85"/>
      <c r="AH344" s="85"/>
    </row>
    <row r="345" spans="1:35" s="49" customFormat="1" ht="15" customHeight="1" x14ac:dyDescent="0.25">
      <c r="A345" s="119"/>
      <c r="B345" s="83"/>
      <c r="C345" s="155" t="s">
        <v>275</v>
      </c>
      <c r="D345" s="155"/>
      <c r="E345" s="155"/>
      <c r="F345" s="155"/>
      <c r="G345" s="155"/>
      <c r="H345" s="155"/>
      <c r="I345" s="155"/>
      <c r="J345" s="155"/>
      <c r="K345" s="155"/>
      <c r="L345" s="120">
        <v>2902673.74</v>
      </c>
      <c r="M345" s="121"/>
      <c r="N345" s="122"/>
      <c r="Z345" s="78"/>
      <c r="AA345" s="85"/>
      <c r="AE345" s="85"/>
      <c r="AG345" s="85" t="s">
        <v>275</v>
      </c>
      <c r="AH345" s="85"/>
    </row>
    <row r="346" spans="1:35" s="49" customFormat="1" ht="15" customHeight="1" x14ac:dyDescent="0.25">
      <c r="A346" s="154" t="s">
        <v>276</v>
      </c>
      <c r="B346" s="154"/>
      <c r="C346" s="154"/>
      <c r="D346" s="154"/>
      <c r="E346" s="154"/>
      <c r="F346" s="154"/>
      <c r="G346" s="154"/>
      <c r="H346" s="154"/>
      <c r="I346" s="154"/>
      <c r="J346" s="154"/>
      <c r="K346" s="154"/>
      <c r="L346" s="154"/>
      <c r="M346" s="154"/>
      <c r="N346" s="154"/>
      <c r="Z346" s="78" t="s">
        <v>276</v>
      </c>
      <c r="AA346" s="85"/>
      <c r="AE346" s="85"/>
      <c r="AG346" s="85"/>
      <c r="AH346" s="85"/>
    </row>
    <row r="347" spans="1:35" s="49" customFormat="1" ht="15" customHeight="1" x14ac:dyDescent="0.25">
      <c r="A347" s="159" t="s">
        <v>277</v>
      </c>
      <c r="B347" s="159"/>
      <c r="C347" s="159"/>
      <c r="D347" s="159"/>
      <c r="E347" s="159"/>
      <c r="F347" s="159"/>
      <c r="G347" s="159"/>
      <c r="H347" s="159"/>
      <c r="I347" s="159"/>
      <c r="J347" s="159"/>
      <c r="K347" s="159"/>
      <c r="L347" s="159"/>
      <c r="M347" s="159"/>
      <c r="N347" s="159"/>
      <c r="Z347" s="78"/>
      <c r="AA347" s="85"/>
      <c r="AE347" s="85"/>
      <c r="AG347" s="85"/>
      <c r="AH347" s="85" t="s">
        <v>277</v>
      </c>
    </row>
    <row r="348" spans="1:35" s="49" customFormat="1" ht="45.75" customHeight="1" x14ac:dyDescent="0.25">
      <c r="A348" s="79" t="s">
        <v>278</v>
      </c>
      <c r="B348" s="80" t="s">
        <v>279</v>
      </c>
      <c r="C348" s="155" t="s">
        <v>280</v>
      </c>
      <c r="D348" s="155"/>
      <c r="E348" s="155"/>
      <c r="F348" s="81" t="s">
        <v>192</v>
      </c>
      <c r="G348" s="81"/>
      <c r="H348" s="81"/>
      <c r="I348" s="106">
        <v>127.44</v>
      </c>
      <c r="J348" s="111">
        <v>13.11</v>
      </c>
      <c r="K348" s="81"/>
      <c r="L348" s="102">
        <v>1670.74</v>
      </c>
      <c r="M348" s="106">
        <v>22.61</v>
      </c>
      <c r="N348" s="103">
        <v>37775</v>
      </c>
      <c r="Z348" s="78"/>
      <c r="AA348" s="85" t="s">
        <v>280</v>
      </c>
      <c r="AE348" s="85"/>
      <c r="AG348" s="85"/>
      <c r="AH348" s="85"/>
    </row>
    <row r="349" spans="1:35" s="49" customFormat="1" ht="15" customHeight="1" x14ac:dyDescent="0.25">
      <c r="A349" s="100"/>
      <c r="B349" s="101"/>
      <c r="C349" s="155" t="s">
        <v>84</v>
      </c>
      <c r="D349" s="155"/>
      <c r="E349" s="155"/>
      <c r="F349" s="81"/>
      <c r="G349" s="81"/>
      <c r="H349" s="81"/>
      <c r="I349" s="81"/>
      <c r="J349" s="83"/>
      <c r="K349" s="81"/>
      <c r="L349" s="102">
        <v>1670.74</v>
      </c>
      <c r="M349" s="96"/>
      <c r="N349" s="103">
        <v>37775</v>
      </c>
      <c r="Z349" s="78"/>
      <c r="AA349" s="85"/>
      <c r="AE349" s="85" t="s">
        <v>84</v>
      </c>
      <c r="AG349" s="85"/>
      <c r="AH349" s="85"/>
    </row>
    <row r="350" spans="1:35" s="49" customFormat="1" ht="90.75" customHeight="1" x14ac:dyDescent="0.25">
      <c r="A350" s="79" t="s">
        <v>281</v>
      </c>
      <c r="B350" s="80" t="s">
        <v>282</v>
      </c>
      <c r="C350" s="155" t="s">
        <v>283</v>
      </c>
      <c r="D350" s="155"/>
      <c r="E350" s="155"/>
      <c r="F350" s="81" t="s">
        <v>192</v>
      </c>
      <c r="G350" s="81"/>
      <c r="H350" s="81"/>
      <c r="I350" s="106">
        <v>127.44</v>
      </c>
      <c r="J350" s="111">
        <v>20.329999999999998</v>
      </c>
      <c r="K350" s="81"/>
      <c r="L350" s="102">
        <v>2590.86</v>
      </c>
      <c r="M350" s="106">
        <v>24.35</v>
      </c>
      <c r="N350" s="103">
        <v>63087</v>
      </c>
      <c r="Z350" s="78"/>
      <c r="AA350" s="85" t="s">
        <v>283</v>
      </c>
      <c r="AE350" s="85"/>
      <c r="AG350" s="85"/>
      <c r="AH350" s="85"/>
    </row>
    <row r="351" spans="1:35" s="49" customFormat="1" ht="15" customHeight="1" x14ac:dyDescent="0.25">
      <c r="A351" s="100"/>
      <c r="B351" s="101"/>
      <c r="C351" s="155" t="s">
        <v>84</v>
      </c>
      <c r="D351" s="155"/>
      <c r="E351" s="155"/>
      <c r="F351" s="81"/>
      <c r="G351" s="81"/>
      <c r="H351" s="81"/>
      <c r="I351" s="81"/>
      <c r="J351" s="83"/>
      <c r="K351" s="81"/>
      <c r="L351" s="102">
        <v>2590.86</v>
      </c>
      <c r="M351" s="96"/>
      <c r="N351" s="103">
        <v>63087</v>
      </c>
      <c r="Z351" s="78"/>
      <c r="AA351" s="85"/>
      <c r="AE351" s="85" t="s">
        <v>84</v>
      </c>
      <c r="AG351" s="85"/>
      <c r="AH351" s="85"/>
    </row>
    <row r="352" spans="1:35" s="49" customFormat="1" ht="45.75" customHeight="1" x14ac:dyDescent="0.25">
      <c r="A352" s="79" t="s">
        <v>284</v>
      </c>
      <c r="B352" s="80" t="s">
        <v>285</v>
      </c>
      <c r="C352" s="155" t="s">
        <v>286</v>
      </c>
      <c r="D352" s="155"/>
      <c r="E352" s="155"/>
      <c r="F352" s="81" t="s">
        <v>192</v>
      </c>
      <c r="G352" s="81"/>
      <c r="H352" s="81"/>
      <c r="I352" s="106">
        <v>127.44</v>
      </c>
      <c r="J352" s="111">
        <v>13.11</v>
      </c>
      <c r="K352" s="81"/>
      <c r="L352" s="102">
        <v>1670.74</v>
      </c>
      <c r="M352" s="106">
        <v>22.61</v>
      </c>
      <c r="N352" s="103">
        <v>37775</v>
      </c>
      <c r="Z352" s="78"/>
      <c r="AA352" s="85" t="s">
        <v>286</v>
      </c>
      <c r="AE352" s="85"/>
      <c r="AG352" s="85"/>
      <c r="AH352" s="85"/>
    </row>
    <row r="353" spans="1:34" s="49" customFormat="1" ht="15" customHeight="1" x14ac:dyDescent="0.25">
      <c r="A353" s="100"/>
      <c r="B353" s="101"/>
      <c r="C353" s="155" t="s">
        <v>84</v>
      </c>
      <c r="D353" s="155"/>
      <c r="E353" s="155"/>
      <c r="F353" s="81"/>
      <c r="G353" s="81"/>
      <c r="H353" s="81"/>
      <c r="I353" s="81"/>
      <c r="J353" s="83"/>
      <c r="K353" s="81"/>
      <c r="L353" s="102">
        <v>1670.74</v>
      </c>
      <c r="M353" s="96"/>
      <c r="N353" s="103">
        <v>37775</v>
      </c>
      <c r="Z353" s="78"/>
      <c r="AA353" s="85"/>
      <c r="AE353" s="85" t="s">
        <v>84</v>
      </c>
      <c r="AG353" s="85"/>
      <c r="AH353" s="85"/>
    </row>
    <row r="354" spans="1:34" s="49" customFormat="1" ht="15" customHeight="1" x14ac:dyDescent="0.25">
      <c r="A354" s="159" t="s">
        <v>287</v>
      </c>
      <c r="B354" s="159"/>
      <c r="C354" s="159"/>
      <c r="D354" s="159"/>
      <c r="E354" s="159"/>
      <c r="F354" s="159"/>
      <c r="G354" s="159"/>
      <c r="H354" s="159"/>
      <c r="I354" s="159"/>
      <c r="J354" s="159"/>
      <c r="K354" s="159"/>
      <c r="L354" s="159"/>
      <c r="M354" s="159"/>
      <c r="N354" s="159"/>
      <c r="Z354" s="78"/>
      <c r="AA354" s="85"/>
      <c r="AE354" s="85"/>
      <c r="AG354" s="85"/>
      <c r="AH354" s="85" t="s">
        <v>287</v>
      </c>
    </row>
    <row r="355" spans="1:34" s="49" customFormat="1" ht="45.75" customHeight="1" x14ac:dyDescent="0.25">
      <c r="A355" s="79" t="s">
        <v>288</v>
      </c>
      <c r="B355" s="80" t="s">
        <v>289</v>
      </c>
      <c r="C355" s="155" t="s">
        <v>290</v>
      </c>
      <c r="D355" s="155"/>
      <c r="E355" s="155"/>
      <c r="F355" s="81" t="s">
        <v>192</v>
      </c>
      <c r="G355" s="81"/>
      <c r="H355" s="81"/>
      <c r="I355" s="106">
        <v>0.61</v>
      </c>
      <c r="J355" s="111">
        <v>21.8</v>
      </c>
      <c r="K355" s="81"/>
      <c r="L355" s="111">
        <v>13.3</v>
      </c>
      <c r="M355" s="106">
        <v>28.51</v>
      </c>
      <c r="N355" s="112">
        <v>379</v>
      </c>
      <c r="Z355" s="78"/>
      <c r="AA355" s="85" t="s">
        <v>290</v>
      </c>
      <c r="AE355" s="85"/>
      <c r="AG355" s="85"/>
      <c r="AH355" s="85"/>
    </row>
    <row r="356" spans="1:34" s="49" customFormat="1" ht="15" customHeight="1" x14ac:dyDescent="0.25">
      <c r="A356" s="100"/>
      <c r="B356" s="101"/>
      <c r="C356" s="155" t="s">
        <v>84</v>
      </c>
      <c r="D356" s="155"/>
      <c r="E356" s="155"/>
      <c r="F356" s="81"/>
      <c r="G356" s="81"/>
      <c r="H356" s="81"/>
      <c r="I356" s="81"/>
      <c r="J356" s="83"/>
      <c r="K356" s="81"/>
      <c r="L356" s="111">
        <v>13.3</v>
      </c>
      <c r="M356" s="96"/>
      <c r="N356" s="112">
        <v>379</v>
      </c>
      <c r="Z356" s="78"/>
      <c r="AA356" s="85"/>
      <c r="AE356" s="85" t="s">
        <v>84</v>
      </c>
      <c r="AG356" s="85"/>
      <c r="AH356" s="85"/>
    </row>
    <row r="357" spans="1:34" s="49" customFormat="1" ht="113.25" customHeight="1" x14ac:dyDescent="0.25">
      <c r="A357" s="79" t="s">
        <v>291</v>
      </c>
      <c r="B357" s="80" t="s">
        <v>292</v>
      </c>
      <c r="C357" s="155" t="s">
        <v>293</v>
      </c>
      <c r="D357" s="155"/>
      <c r="E357" s="155"/>
      <c r="F357" s="81" t="s">
        <v>192</v>
      </c>
      <c r="G357" s="81"/>
      <c r="H357" s="81"/>
      <c r="I357" s="106">
        <v>0.61</v>
      </c>
      <c r="J357" s="111">
        <v>44.23</v>
      </c>
      <c r="K357" s="81"/>
      <c r="L357" s="111">
        <v>26.98</v>
      </c>
      <c r="M357" s="106">
        <v>18.27</v>
      </c>
      <c r="N357" s="112">
        <v>493</v>
      </c>
      <c r="Z357" s="78"/>
      <c r="AA357" s="85" t="s">
        <v>293</v>
      </c>
      <c r="AE357" s="85"/>
      <c r="AG357" s="85"/>
      <c r="AH357" s="85"/>
    </row>
    <row r="358" spans="1:34" s="49" customFormat="1" ht="15" customHeight="1" x14ac:dyDescent="0.25">
      <c r="A358" s="100"/>
      <c r="B358" s="101"/>
      <c r="C358" s="155" t="s">
        <v>84</v>
      </c>
      <c r="D358" s="155"/>
      <c r="E358" s="155"/>
      <c r="F358" s="81"/>
      <c r="G358" s="81"/>
      <c r="H358" s="81"/>
      <c r="I358" s="81"/>
      <c r="J358" s="83"/>
      <c r="K358" s="81"/>
      <c r="L358" s="111">
        <v>26.98</v>
      </c>
      <c r="M358" s="96"/>
      <c r="N358" s="112">
        <v>493</v>
      </c>
      <c r="Z358" s="78"/>
      <c r="AA358" s="85"/>
      <c r="AE358" s="85" t="s">
        <v>84</v>
      </c>
      <c r="AG358" s="85"/>
      <c r="AH358" s="85"/>
    </row>
    <row r="359" spans="1:34" s="49" customFormat="1" ht="45.75" customHeight="1" x14ac:dyDescent="0.25">
      <c r="A359" s="79" t="s">
        <v>294</v>
      </c>
      <c r="B359" s="80" t="s">
        <v>295</v>
      </c>
      <c r="C359" s="155" t="s">
        <v>296</v>
      </c>
      <c r="D359" s="155"/>
      <c r="E359" s="155"/>
      <c r="F359" s="81" t="s">
        <v>192</v>
      </c>
      <c r="G359" s="81"/>
      <c r="H359" s="81"/>
      <c r="I359" s="106">
        <v>0.61</v>
      </c>
      <c r="J359" s="111">
        <v>17.100000000000001</v>
      </c>
      <c r="K359" s="81"/>
      <c r="L359" s="111">
        <v>10.43</v>
      </c>
      <c r="M359" s="106">
        <v>26.74</v>
      </c>
      <c r="N359" s="112">
        <v>279</v>
      </c>
      <c r="Z359" s="78"/>
      <c r="AA359" s="85" t="s">
        <v>296</v>
      </c>
      <c r="AE359" s="85"/>
      <c r="AG359" s="85"/>
      <c r="AH359" s="85"/>
    </row>
    <row r="360" spans="1:34" s="49" customFormat="1" ht="15" customHeight="1" x14ac:dyDescent="0.25">
      <c r="A360" s="100"/>
      <c r="B360" s="101"/>
      <c r="C360" s="155" t="s">
        <v>84</v>
      </c>
      <c r="D360" s="155"/>
      <c r="E360" s="155"/>
      <c r="F360" s="81"/>
      <c r="G360" s="81"/>
      <c r="H360" s="81"/>
      <c r="I360" s="81"/>
      <c r="J360" s="83"/>
      <c r="K360" s="81"/>
      <c r="L360" s="111">
        <v>10.43</v>
      </c>
      <c r="M360" s="96"/>
      <c r="N360" s="112">
        <v>279</v>
      </c>
      <c r="Z360" s="78"/>
      <c r="AA360" s="85"/>
      <c r="AE360" s="85" t="s">
        <v>84</v>
      </c>
      <c r="AG360" s="85"/>
      <c r="AH360" s="85"/>
    </row>
    <row r="361" spans="1:34" s="49" customFormat="1" ht="15" customHeight="1" x14ac:dyDescent="0.25">
      <c r="A361" s="159" t="s">
        <v>297</v>
      </c>
      <c r="B361" s="159"/>
      <c r="C361" s="159"/>
      <c r="D361" s="159"/>
      <c r="E361" s="159"/>
      <c r="F361" s="159"/>
      <c r="G361" s="159"/>
      <c r="H361" s="159"/>
      <c r="I361" s="159"/>
      <c r="J361" s="159"/>
      <c r="K361" s="159"/>
      <c r="L361" s="159"/>
      <c r="M361" s="159"/>
      <c r="N361" s="159"/>
      <c r="Z361" s="78"/>
      <c r="AA361" s="85"/>
      <c r="AE361" s="85"/>
      <c r="AG361" s="85"/>
      <c r="AH361" s="85" t="s">
        <v>297</v>
      </c>
    </row>
    <row r="362" spans="1:34" s="49" customFormat="1" ht="45.75" customHeight="1" x14ac:dyDescent="0.25">
      <c r="A362" s="79" t="s">
        <v>298</v>
      </c>
      <c r="B362" s="80" t="s">
        <v>299</v>
      </c>
      <c r="C362" s="155" t="s">
        <v>300</v>
      </c>
      <c r="D362" s="155"/>
      <c r="E362" s="155"/>
      <c r="F362" s="81" t="s">
        <v>192</v>
      </c>
      <c r="G362" s="81"/>
      <c r="H362" s="81"/>
      <c r="I362" s="106">
        <v>3.95</v>
      </c>
      <c r="J362" s="111">
        <v>27.32</v>
      </c>
      <c r="K362" s="81"/>
      <c r="L362" s="111">
        <v>107.91</v>
      </c>
      <c r="M362" s="106">
        <v>22.22</v>
      </c>
      <c r="N362" s="103">
        <v>2398</v>
      </c>
      <c r="Z362" s="78"/>
      <c r="AA362" s="85" t="s">
        <v>300</v>
      </c>
      <c r="AE362" s="85"/>
      <c r="AG362" s="85"/>
      <c r="AH362" s="85"/>
    </row>
    <row r="363" spans="1:34" s="49" customFormat="1" ht="15" customHeight="1" x14ac:dyDescent="0.25">
      <c r="A363" s="100"/>
      <c r="B363" s="101"/>
      <c r="C363" s="155" t="s">
        <v>84</v>
      </c>
      <c r="D363" s="155"/>
      <c r="E363" s="155"/>
      <c r="F363" s="81"/>
      <c r="G363" s="81"/>
      <c r="H363" s="81"/>
      <c r="I363" s="81"/>
      <c r="J363" s="83"/>
      <c r="K363" s="81"/>
      <c r="L363" s="111">
        <v>107.91</v>
      </c>
      <c r="M363" s="96"/>
      <c r="N363" s="103">
        <v>2398</v>
      </c>
      <c r="Z363" s="78"/>
      <c r="AA363" s="85"/>
      <c r="AE363" s="85" t="s">
        <v>84</v>
      </c>
      <c r="AG363" s="85"/>
      <c r="AH363" s="85"/>
    </row>
    <row r="364" spans="1:34" s="49" customFormat="1" ht="113.25" customHeight="1" x14ac:dyDescent="0.25">
      <c r="A364" s="79" t="s">
        <v>301</v>
      </c>
      <c r="B364" s="80" t="s">
        <v>302</v>
      </c>
      <c r="C364" s="155" t="s">
        <v>303</v>
      </c>
      <c r="D364" s="155"/>
      <c r="E364" s="155"/>
      <c r="F364" s="81" t="s">
        <v>192</v>
      </c>
      <c r="G364" s="81"/>
      <c r="H364" s="81"/>
      <c r="I364" s="106">
        <v>3.95</v>
      </c>
      <c r="J364" s="111">
        <v>37.6</v>
      </c>
      <c r="K364" s="81"/>
      <c r="L364" s="111">
        <v>148.52000000000001</v>
      </c>
      <c r="M364" s="106">
        <v>18.27</v>
      </c>
      <c r="N364" s="103">
        <v>2713</v>
      </c>
      <c r="Z364" s="78"/>
      <c r="AA364" s="85" t="s">
        <v>303</v>
      </c>
      <c r="AE364" s="85"/>
      <c r="AG364" s="85"/>
      <c r="AH364" s="85"/>
    </row>
    <row r="365" spans="1:34" s="49" customFormat="1" ht="15" customHeight="1" x14ac:dyDescent="0.25">
      <c r="A365" s="100"/>
      <c r="B365" s="101"/>
      <c r="C365" s="155" t="s">
        <v>84</v>
      </c>
      <c r="D365" s="155"/>
      <c r="E365" s="155"/>
      <c r="F365" s="81"/>
      <c r="G365" s="81"/>
      <c r="H365" s="81"/>
      <c r="I365" s="81"/>
      <c r="J365" s="83"/>
      <c r="K365" s="81"/>
      <c r="L365" s="111">
        <v>148.52000000000001</v>
      </c>
      <c r="M365" s="96"/>
      <c r="N365" s="103">
        <v>2713</v>
      </c>
      <c r="Z365" s="78"/>
      <c r="AA365" s="85"/>
      <c r="AE365" s="85" t="s">
        <v>84</v>
      </c>
      <c r="AG365" s="85"/>
      <c r="AH365" s="85"/>
    </row>
    <row r="366" spans="1:34" s="49" customFormat="1" ht="45.75" customHeight="1" x14ac:dyDescent="0.25">
      <c r="A366" s="79" t="s">
        <v>304</v>
      </c>
      <c r="B366" s="80" t="s">
        <v>305</v>
      </c>
      <c r="C366" s="155" t="s">
        <v>306</v>
      </c>
      <c r="D366" s="155"/>
      <c r="E366" s="155"/>
      <c r="F366" s="81" t="s">
        <v>192</v>
      </c>
      <c r="G366" s="81"/>
      <c r="H366" s="81"/>
      <c r="I366" s="106">
        <v>3.95</v>
      </c>
      <c r="J366" s="111">
        <v>27.32</v>
      </c>
      <c r="K366" s="81"/>
      <c r="L366" s="111">
        <v>107.91</v>
      </c>
      <c r="M366" s="106">
        <v>22.22</v>
      </c>
      <c r="N366" s="103">
        <v>2398</v>
      </c>
      <c r="Z366" s="78"/>
      <c r="AA366" s="85" t="s">
        <v>306</v>
      </c>
      <c r="AE366" s="85"/>
      <c r="AG366" s="85"/>
      <c r="AH366" s="85"/>
    </row>
    <row r="367" spans="1:34" s="49" customFormat="1" ht="15" customHeight="1" x14ac:dyDescent="0.25">
      <c r="A367" s="100"/>
      <c r="B367" s="101"/>
      <c r="C367" s="155" t="s">
        <v>84</v>
      </c>
      <c r="D367" s="155"/>
      <c r="E367" s="155"/>
      <c r="F367" s="81"/>
      <c r="G367" s="81"/>
      <c r="H367" s="81"/>
      <c r="I367" s="81"/>
      <c r="J367" s="83"/>
      <c r="K367" s="81"/>
      <c r="L367" s="111">
        <v>107.91</v>
      </c>
      <c r="M367" s="96"/>
      <c r="N367" s="103">
        <v>2398</v>
      </c>
      <c r="Z367" s="78"/>
      <c r="AA367" s="85"/>
      <c r="AE367" s="85" t="s">
        <v>84</v>
      </c>
      <c r="AG367" s="85"/>
      <c r="AH367" s="85"/>
    </row>
    <row r="368" spans="1:34" s="49" customFormat="1" ht="15" customHeight="1" x14ac:dyDescent="0.25">
      <c r="A368" s="159" t="s">
        <v>307</v>
      </c>
      <c r="B368" s="159"/>
      <c r="C368" s="159"/>
      <c r="D368" s="159"/>
      <c r="E368" s="159"/>
      <c r="F368" s="159"/>
      <c r="G368" s="159"/>
      <c r="H368" s="159"/>
      <c r="I368" s="159"/>
      <c r="J368" s="159"/>
      <c r="K368" s="159"/>
      <c r="L368" s="159"/>
      <c r="M368" s="159"/>
      <c r="N368" s="159"/>
      <c r="Z368" s="78"/>
      <c r="AA368" s="85"/>
      <c r="AE368" s="85"/>
      <c r="AG368" s="85"/>
      <c r="AH368" s="85" t="s">
        <v>307</v>
      </c>
    </row>
    <row r="369" spans="1:34" s="49" customFormat="1" ht="45.75" customHeight="1" x14ac:dyDescent="0.25">
      <c r="A369" s="79" t="s">
        <v>308</v>
      </c>
      <c r="B369" s="80" t="s">
        <v>299</v>
      </c>
      <c r="C369" s="155" t="s">
        <v>300</v>
      </c>
      <c r="D369" s="155"/>
      <c r="E369" s="155"/>
      <c r="F369" s="81" t="s">
        <v>192</v>
      </c>
      <c r="G369" s="81"/>
      <c r="H369" s="81"/>
      <c r="I369" s="106">
        <v>1.84</v>
      </c>
      <c r="J369" s="111">
        <v>27.32</v>
      </c>
      <c r="K369" s="81"/>
      <c r="L369" s="111">
        <v>50.27</v>
      </c>
      <c r="M369" s="106">
        <v>22.22</v>
      </c>
      <c r="N369" s="103">
        <v>1117</v>
      </c>
      <c r="Z369" s="78"/>
      <c r="AA369" s="85" t="s">
        <v>300</v>
      </c>
      <c r="AE369" s="85"/>
      <c r="AG369" s="85"/>
      <c r="AH369" s="85"/>
    </row>
    <row r="370" spans="1:34" s="49" customFormat="1" ht="15" customHeight="1" x14ac:dyDescent="0.25">
      <c r="A370" s="100"/>
      <c r="B370" s="101"/>
      <c r="C370" s="155" t="s">
        <v>84</v>
      </c>
      <c r="D370" s="155"/>
      <c r="E370" s="155"/>
      <c r="F370" s="81"/>
      <c r="G370" s="81"/>
      <c r="H370" s="81"/>
      <c r="I370" s="81"/>
      <c r="J370" s="83"/>
      <c r="K370" s="81"/>
      <c r="L370" s="111">
        <v>50.27</v>
      </c>
      <c r="M370" s="96"/>
      <c r="N370" s="103">
        <v>1117</v>
      </c>
      <c r="Z370" s="78"/>
      <c r="AA370" s="85"/>
      <c r="AE370" s="85" t="s">
        <v>84</v>
      </c>
      <c r="AG370" s="85"/>
      <c r="AH370" s="85"/>
    </row>
    <row r="371" spans="1:34" s="49" customFormat="1" ht="113.25" customHeight="1" x14ac:dyDescent="0.25">
      <c r="A371" s="79" t="s">
        <v>309</v>
      </c>
      <c r="B371" s="80" t="s">
        <v>302</v>
      </c>
      <c r="C371" s="155" t="s">
        <v>303</v>
      </c>
      <c r="D371" s="155"/>
      <c r="E371" s="155"/>
      <c r="F371" s="81" t="s">
        <v>192</v>
      </c>
      <c r="G371" s="81"/>
      <c r="H371" s="81"/>
      <c r="I371" s="106">
        <v>1.84</v>
      </c>
      <c r="J371" s="111">
        <v>37.6</v>
      </c>
      <c r="K371" s="81"/>
      <c r="L371" s="111">
        <v>69.180000000000007</v>
      </c>
      <c r="M371" s="106">
        <v>18.27</v>
      </c>
      <c r="N371" s="103">
        <v>1264</v>
      </c>
      <c r="Z371" s="78"/>
      <c r="AA371" s="85" t="s">
        <v>303</v>
      </c>
      <c r="AE371" s="85"/>
      <c r="AG371" s="85"/>
      <c r="AH371" s="85"/>
    </row>
    <row r="372" spans="1:34" s="49" customFormat="1" ht="15" customHeight="1" x14ac:dyDescent="0.25">
      <c r="A372" s="100"/>
      <c r="B372" s="101"/>
      <c r="C372" s="155" t="s">
        <v>84</v>
      </c>
      <c r="D372" s="155"/>
      <c r="E372" s="155"/>
      <c r="F372" s="81"/>
      <c r="G372" s="81"/>
      <c r="H372" s="81"/>
      <c r="I372" s="81"/>
      <c r="J372" s="83"/>
      <c r="K372" s="81"/>
      <c r="L372" s="111">
        <v>69.180000000000007</v>
      </c>
      <c r="M372" s="96"/>
      <c r="N372" s="103">
        <v>1264</v>
      </c>
      <c r="Z372" s="78"/>
      <c r="AA372" s="85"/>
      <c r="AE372" s="85" t="s">
        <v>84</v>
      </c>
      <c r="AG372" s="85"/>
      <c r="AH372" s="85"/>
    </row>
    <row r="373" spans="1:34" s="49" customFormat="1" ht="45.75" customHeight="1" x14ac:dyDescent="0.25">
      <c r="A373" s="79" t="s">
        <v>310</v>
      </c>
      <c r="B373" s="80" t="s">
        <v>305</v>
      </c>
      <c r="C373" s="155" t="s">
        <v>306</v>
      </c>
      <c r="D373" s="155"/>
      <c r="E373" s="155"/>
      <c r="F373" s="81" t="s">
        <v>192</v>
      </c>
      <c r="G373" s="81"/>
      <c r="H373" s="81"/>
      <c r="I373" s="106">
        <v>1.84</v>
      </c>
      <c r="J373" s="111">
        <v>27.32</v>
      </c>
      <c r="K373" s="81"/>
      <c r="L373" s="111">
        <v>50.27</v>
      </c>
      <c r="M373" s="106">
        <v>22.22</v>
      </c>
      <c r="N373" s="103">
        <v>1117</v>
      </c>
      <c r="Z373" s="78"/>
      <c r="AA373" s="85" t="s">
        <v>306</v>
      </c>
      <c r="AE373" s="85"/>
      <c r="AG373" s="85"/>
      <c r="AH373" s="85"/>
    </row>
    <row r="374" spans="1:34" s="49" customFormat="1" ht="15" customHeight="1" x14ac:dyDescent="0.25">
      <c r="A374" s="100"/>
      <c r="B374" s="101"/>
      <c r="C374" s="155" t="s">
        <v>84</v>
      </c>
      <c r="D374" s="155"/>
      <c r="E374" s="155"/>
      <c r="F374" s="81"/>
      <c r="G374" s="81"/>
      <c r="H374" s="81"/>
      <c r="I374" s="81"/>
      <c r="J374" s="83"/>
      <c r="K374" s="81"/>
      <c r="L374" s="111">
        <v>50.27</v>
      </c>
      <c r="M374" s="96"/>
      <c r="N374" s="103">
        <v>1117</v>
      </c>
      <c r="Z374" s="78"/>
      <c r="AA374" s="85"/>
      <c r="AE374" s="85" t="s">
        <v>84</v>
      </c>
      <c r="AG374" s="85"/>
      <c r="AH374" s="85"/>
    </row>
    <row r="375" spans="1:34" s="49" customFormat="1" ht="1.5" customHeight="1" x14ac:dyDescent="0.25">
      <c r="A375" s="116"/>
      <c r="B375" s="101"/>
      <c r="C375" s="101"/>
      <c r="D375" s="101"/>
      <c r="E375" s="101"/>
      <c r="F375" s="117"/>
      <c r="G375" s="117"/>
      <c r="H375" s="117"/>
      <c r="I375" s="117"/>
      <c r="J375" s="118"/>
      <c r="K375" s="117"/>
      <c r="L375" s="118"/>
      <c r="M375" s="89"/>
      <c r="N375" s="118"/>
      <c r="Z375" s="78"/>
      <c r="AA375" s="85"/>
      <c r="AE375" s="85"/>
      <c r="AG375" s="85"/>
      <c r="AH375" s="85"/>
    </row>
    <row r="376" spans="1:34" s="49" customFormat="1" ht="15" customHeight="1" x14ac:dyDescent="0.25">
      <c r="A376" s="119"/>
      <c r="B376" s="83"/>
      <c r="C376" s="155" t="s">
        <v>311</v>
      </c>
      <c r="D376" s="155"/>
      <c r="E376" s="155"/>
      <c r="F376" s="155"/>
      <c r="G376" s="155"/>
      <c r="H376" s="155"/>
      <c r="I376" s="155"/>
      <c r="J376" s="155"/>
      <c r="K376" s="155"/>
      <c r="L376" s="120">
        <v>6517.11</v>
      </c>
      <c r="M376" s="121"/>
      <c r="N376" s="122"/>
      <c r="Z376" s="78"/>
      <c r="AA376" s="85"/>
      <c r="AE376" s="85"/>
      <c r="AG376" s="85" t="s">
        <v>311</v>
      </c>
      <c r="AH376" s="85"/>
    </row>
    <row r="377" spans="1:34" s="49" customFormat="1" ht="15" customHeight="1" x14ac:dyDescent="0.25">
      <c r="A377" s="154" t="s">
        <v>312</v>
      </c>
      <c r="B377" s="154"/>
      <c r="C377" s="154"/>
      <c r="D377" s="154"/>
      <c r="E377" s="154"/>
      <c r="F377" s="154"/>
      <c r="G377" s="154"/>
      <c r="H377" s="154"/>
      <c r="I377" s="154"/>
      <c r="J377" s="154"/>
      <c r="K377" s="154"/>
      <c r="L377" s="154"/>
      <c r="M377" s="154"/>
      <c r="N377" s="154"/>
      <c r="Z377" s="78" t="s">
        <v>312</v>
      </c>
      <c r="AA377" s="85"/>
      <c r="AE377" s="85"/>
      <c r="AG377" s="85"/>
      <c r="AH377" s="85"/>
    </row>
    <row r="378" spans="1:34" s="49" customFormat="1" ht="15" customHeight="1" x14ac:dyDescent="0.25">
      <c r="A378" s="159" t="s">
        <v>277</v>
      </c>
      <c r="B378" s="159"/>
      <c r="C378" s="159"/>
      <c r="D378" s="159"/>
      <c r="E378" s="159"/>
      <c r="F378" s="159"/>
      <c r="G378" s="159"/>
      <c r="H378" s="159"/>
      <c r="I378" s="159"/>
      <c r="J378" s="159"/>
      <c r="K378" s="159"/>
      <c r="L378" s="159"/>
      <c r="M378" s="159"/>
      <c r="N378" s="159"/>
      <c r="Z378" s="78"/>
      <c r="AA378" s="85"/>
      <c r="AE378" s="85"/>
      <c r="AG378" s="85"/>
      <c r="AH378" s="85" t="s">
        <v>277</v>
      </c>
    </row>
    <row r="379" spans="1:34" s="49" customFormat="1" ht="90.75" customHeight="1" x14ac:dyDescent="0.25">
      <c r="A379" s="79" t="s">
        <v>313</v>
      </c>
      <c r="B379" s="80" t="s">
        <v>314</v>
      </c>
      <c r="C379" s="155" t="s">
        <v>315</v>
      </c>
      <c r="D379" s="155"/>
      <c r="E379" s="155"/>
      <c r="F379" s="81" t="s">
        <v>192</v>
      </c>
      <c r="G379" s="81"/>
      <c r="H379" s="81"/>
      <c r="I379" s="106">
        <v>140.41999999999999</v>
      </c>
      <c r="J379" s="111">
        <v>11.33</v>
      </c>
      <c r="K379" s="81"/>
      <c r="L379" s="102">
        <v>1590.96</v>
      </c>
      <c r="M379" s="106">
        <v>24.35</v>
      </c>
      <c r="N379" s="103">
        <v>38740</v>
      </c>
      <c r="Z379" s="78"/>
      <c r="AA379" s="85" t="s">
        <v>315</v>
      </c>
      <c r="AE379" s="85"/>
      <c r="AG379" s="85"/>
      <c r="AH379" s="85"/>
    </row>
    <row r="380" spans="1:34" s="49" customFormat="1" ht="15" customHeight="1" x14ac:dyDescent="0.25">
      <c r="A380" s="100"/>
      <c r="B380" s="101"/>
      <c r="C380" s="155" t="s">
        <v>84</v>
      </c>
      <c r="D380" s="155"/>
      <c r="E380" s="155"/>
      <c r="F380" s="81"/>
      <c r="G380" s="81"/>
      <c r="H380" s="81"/>
      <c r="I380" s="81"/>
      <c r="J380" s="83"/>
      <c r="K380" s="81"/>
      <c r="L380" s="102">
        <v>1590.96</v>
      </c>
      <c r="M380" s="96"/>
      <c r="N380" s="103">
        <v>38740</v>
      </c>
      <c r="Z380" s="78"/>
      <c r="AA380" s="85"/>
      <c r="AE380" s="85" t="s">
        <v>84</v>
      </c>
      <c r="AG380" s="85"/>
      <c r="AH380" s="85"/>
    </row>
    <row r="381" spans="1:34" s="49" customFormat="1" ht="15" customHeight="1" x14ac:dyDescent="0.25">
      <c r="A381" s="159" t="s">
        <v>307</v>
      </c>
      <c r="B381" s="159"/>
      <c r="C381" s="159"/>
      <c r="D381" s="159"/>
      <c r="E381" s="159"/>
      <c r="F381" s="159"/>
      <c r="G381" s="159"/>
      <c r="H381" s="159"/>
      <c r="I381" s="159"/>
      <c r="J381" s="159"/>
      <c r="K381" s="159"/>
      <c r="L381" s="159"/>
      <c r="M381" s="159"/>
      <c r="N381" s="159"/>
      <c r="Z381" s="78"/>
      <c r="AA381" s="85"/>
      <c r="AE381" s="85"/>
      <c r="AG381" s="85"/>
      <c r="AH381" s="85" t="s">
        <v>307</v>
      </c>
    </row>
    <row r="382" spans="1:34" s="49" customFormat="1" ht="113.25" customHeight="1" x14ac:dyDescent="0.25">
      <c r="A382" s="79" t="s">
        <v>316</v>
      </c>
      <c r="B382" s="80" t="s">
        <v>317</v>
      </c>
      <c r="C382" s="155" t="s">
        <v>318</v>
      </c>
      <c r="D382" s="155"/>
      <c r="E382" s="155"/>
      <c r="F382" s="81" t="s">
        <v>192</v>
      </c>
      <c r="G382" s="81"/>
      <c r="H382" s="81"/>
      <c r="I382" s="106">
        <v>2.46</v>
      </c>
      <c r="J382" s="111">
        <v>17.690000000000001</v>
      </c>
      <c r="K382" s="81"/>
      <c r="L382" s="111">
        <v>43.52</v>
      </c>
      <c r="M382" s="106">
        <v>18.27</v>
      </c>
      <c r="N382" s="112">
        <v>795</v>
      </c>
      <c r="Z382" s="78"/>
      <c r="AA382" s="85" t="s">
        <v>318</v>
      </c>
      <c r="AE382" s="85"/>
      <c r="AG382" s="85"/>
      <c r="AH382" s="85"/>
    </row>
    <row r="383" spans="1:34" s="49" customFormat="1" ht="15" customHeight="1" x14ac:dyDescent="0.25">
      <c r="A383" s="100"/>
      <c r="B383" s="101"/>
      <c r="C383" s="155" t="s">
        <v>84</v>
      </c>
      <c r="D383" s="155"/>
      <c r="E383" s="155"/>
      <c r="F383" s="81"/>
      <c r="G383" s="81"/>
      <c r="H383" s="81"/>
      <c r="I383" s="81"/>
      <c r="J383" s="83"/>
      <c r="K383" s="81"/>
      <c r="L383" s="111">
        <v>43.52</v>
      </c>
      <c r="M383" s="96"/>
      <c r="N383" s="112">
        <v>795</v>
      </c>
      <c r="Z383" s="78"/>
      <c r="AA383" s="85"/>
      <c r="AE383" s="85" t="s">
        <v>84</v>
      </c>
      <c r="AG383" s="85"/>
      <c r="AH383" s="85"/>
    </row>
    <row r="384" spans="1:34" s="49" customFormat="1" ht="15" customHeight="1" x14ac:dyDescent="0.25">
      <c r="A384" s="159" t="s">
        <v>287</v>
      </c>
      <c r="B384" s="159"/>
      <c r="C384" s="159"/>
      <c r="D384" s="159"/>
      <c r="E384" s="159"/>
      <c r="F384" s="159"/>
      <c r="G384" s="159"/>
      <c r="H384" s="159"/>
      <c r="I384" s="159"/>
      <c r="J384" s="159"/>
      <c r="K384" s="159"/>
      <c r="L384" s="159"/>
      <c r="M384" s="159"/>
      <c r="N384" s="159"/>
      <c r="Z384" s="78"/>
      <c r="AA384" s="85"/>
      <c r="AE384" s="85"/>
      <c r="AG384" s="85"/>
      <c r="AH384" s="85" t="s">
        <v>287</v>
      </c>
    </row>
    <row r="385" spans="1:37" s="49" customFormat="1" ht="113.25" customHeight="1" x14ac:dyDescent="0.25">
      <c r="A385" s="79" t="s">
        <v>319</v>
      </c>
      <c r="B385" s="80" t="s">
        <v>320</v>
      </c>
      <c r="C385" s="155" t="s">
        <v>321</v>
      </c>
      <c r="D385" s="155"/>
      <c r="E385" s="155"/>
      <c r="F385" s="81" t="s">
        <v>192</v>
      </c>
      <c r="G385" s="81"/>
      <c r="H385" s="81"/>
      <c r="I385" s="106">
        <v>0.53</v>
      </c>
      <c r="J385" s="111">
        <v>20.81</v>
      </c>
      <c r="K385" s="81"/>
      <c r="L385" s="111">
        <v>11.03</v>
      </c>
      <c r="M385" s="106">
        <v>18.27</v>
      </c>
      <c r="N385" s="112">
        <v>202</v>
      </c>
      <c r="Z385" s="78"/>
      <c r="AA385" s="85" t="s">
        <v>321</v>
      </c>
      <c r="AE385" s="85"/>
      <c r="AG385" s="85"/>
      <c r="AH385" s="85"/>
    </row>
    <row r="386" spans="1:37" s="49" customFormat="1" ht="15" customHeight="1" x14ac:dyDescent="0.25">
      <c r="A386" s="100"/>
      <c r="B386" s="101"/>
      <c r="C386" s="155" t="s">
        <v>84</v>
      </c>
      <c r="D386" s="155"/>
      <c r="E386" s="155"/>
      <c r="F386" s="81"/>
      <c r="G386" s="81"/>
      <c r="H386" s="81"/>
      <c r="I386" s="81"/>
      <c r="J386" s="83"/>
      <c r="K386" s="81"/>
      <c r="L386" s="111">
        <v>11.03</v>
      </c>
      <c r="M386" s="96"/>
      <c r="N386" s="112">
        <v>202</v>
      </c>
      <c r="Z386" s="78"/>
      <c r="AA386" s="85"/>
      <c r="AE386" s="85" t="s">
        <v>84</v>
      </c>
      <c r="AG386" s="85"/>
      <c r="AH386" s="85"/>
    </row>
    <row r="387" spans="1:37" s="49" customFormat="1" ht="113.25" customHeight="1" x14ac:dyDescent="0.25">
      <c r="A387" s="79" t="s">
        <v>322</v>
      </c>
      <c r="B387" s="80" t="s">
        <v>292</v>
      </c>
      <c r="C387" s="155" t="s">
        <v>293</v>
      </c>
      <c r="D387" s="155"/>
      <c r="E387" s="155"/>
      <c r="F387" s="81" t="s">
        <v>192</v>
      </c>
      <c r="G387" s="81"/>
      <c r="H387" s="81"/>
      <c r="I387" s="106">
        <v>7.0000000000000007E-2</v>
      </c>
      <c r="J387" s="111">
        <v>44.23</v>
      </c>
      <c r="K387" s="81"/>
      <c r="L387" s="111">
        <v>3.1</v>
      </c>
      <c r="M387" s="106">
        <v>18.27</v>
      </c>
      <c r="N387" s="112">
        <v>57</v>
      </c>
      <c r="Z387" s="78"/>
      <c r="AA387" s="85" t="s">
        <v>293</v>
      </c>
      <c r="AE387" s="85"/>
      <c r="AG387" s="85"/>
      <c r="AH387" s="85"/>
    </row>
    <row r="388" spans="1:37" s="49" customFormat="1" ht="15" customHeight="1" x14ac:dyDescent="0.25">
      <c r="A388" s="100"/>
      <c r="B388" s="101"/>
      <c r="C388" s="155" t="s">
        <v>84</v>
      </c>
      <c r="D388" s="155"/>
      <c r="E388" s="155"/>
      <c r="F388" s="81"/>
      <c r="G388" s="81"/>
      <c r="H388" s="81"/>
      <c r="I388" s="81"/>
      <c r="J388" s="83"/>
      <c r="K388" s="81"/>
      <c r="L388" s="111">
        <v>3.1</v>
      </c>
      <c r="M388" s="96"/>
      <c r="N388" s="112">
        <v>57</v>
      </c>
      <c r="Z388" s="78"/>
      <c r="AA388" s="85"/>
      <c r="AE388" s="85" t="s">
        <v>84</v>
      </c>
      <c r="AG388" s="85"/>
      <c r="AH388" s="85"/>
    </row>
    <row r="389" spans="1:37" s="49" customFormat="1" ht="15" customHeight="1" x14ac:dyDescent="0.25">
      <c r="A389" s="159" t="s">
        <v>297</v>
      </c>
      <c r="B389" s="159"/>
      <c r="C389" s="159"/>
      <c r="D389" s="159"/>
      <c r="E389" s="159"/>
      <c r="F389" s="159"/>
      <c r="G389" s="159"/>
      <c r="H389" s="159"/>
      <c r="I389" s="159"/>
      <c r="J389" s="159"/>
      <c r="K389" s="159"/>
      <c r="L389" s="159"/>
      <c r="M389" s="159"/>
      <c r="N389" s="159"/>
      <c r="Z389" s="78"/>
      <c r="AA389" s="85"/>
      <c r="AE389" s="85"/>
      <c r="AG389" s="85"/>
      <c r="AH389" s="85" t="s">
        <v>297</v>
      </c>
    </row>
    <row r="390" spans="1:37" s="49" customFormat="1" ht="113.25" customHeight="1" x14ac:dyDescent="0.25">
      <c r="A390" s="79" t="s">
        <v>323</v>
      </c>
      <c r="B390" s="80" t="s">
        <v>302</v>
      </c>
      <c r="C390" s="155" t="s">
        <v>303</v>
      </c>
      <c r="D390" s="155"/>
      <c r="E390" s="155"/>
      <c r="F390" s="81" t="s">
        <v>192</v>
      </c>
      <c r="G390" s="81"/>
      <c r="H390" s="81"/>
      <c r="I390" s="106">
        <v>7.63</v>
      </c>
      <c r="J390" s="111">
        <v>37.6</v>
      </c>
      <c r="K390" s="81"/>
      <c r="L390" s="111">
        <v>286.89</v>
      </c>
      <c r="M390" s="106">
        <v>18.27</v>
      </c>
      <c r="N390" s="103">
        <v>5241</v>
      </c>
      <c r="Z390" s="78"/>
      <c r="AA390" s="85" t="s">
        <v>303</v>
      </c>
      <c r="AE390" s="85"/>
      <c r="AG390" s="85"/>
      <c r="AH390" s="85"/>
    </row>
    <row r="391" spans="1:37" s="49" customFormat="1" ht="15" customHeight="1" x14ac:dyDescent="0.25">
      <c r="A391" s="100"/>
      <c r="B391" s="101"/>
      <c r="C391" s="155" t="s">
        <v>84</v>
      </c>
      <c r="D391" s="155"/>
      <c r="E391" s="155"/>
      <c r="F391" s="81"/>
      <c r="G391" s="81"/>
      <c r="H391" s="81"/>
      <c r="I391" s="81"/>
      <c r="J391" s="83"/>
      <c r="K391" s="81"/>
      <c r="L391" s="111">
        <v>286.89</v>
      </c>
      <c r="M391" s="96"/>
      <c r="N391" s="103">
        <v>5241</v>
      </c>
      <c r="Z391" s="78"/>
      <c r="AA391" s="85"/>
      <c r="AE391" s="85" t="s">
        <v>84</v>
      </c>
      <c r="AG391" s="85"/>
      <c r="AH391" s="85"/>
    </row>
    <row r="392" spans="1:37" s="49" customFormat="1" ht="1.5" customHeight="1" x14ac:dyDescent="0.25">
      <c r="A392" s="116"/>
      <c r="B392" s="101"/>
      <c r="C392" s="101"/>
      <c r="D392" s="101"/>
      <c r="E392" s="101"/>
      <c r="F392" s="117"/>
      <c r="G392" s="117"/>
      <c r="H392" s="117"/>
      <c r="I392" s="117"/>
      <c r="J392" s="118"/>
      <c r="K392" s="117"/>
      <c r="L392" s="118"/>
      <c r="M392" s="89"/>
      <c r="N392" s="118"/>
      <c r="Z392" s="78"/>
      <c r="AA392" s="85"/>
      <c r="AE392" s="85"/>
      <c r="AG392" s="85"/>
      <c r="AH392" s="85"/>
    </row>
    <row r="393" spans="1:37" s="49" customFormat="1" ht="15" customHeight="1" x14ac:dyDescent="0.25">
      <c r="A393" s="119"/>
      <c r="B393" s="83"/>
      <c r="C393" s="155" t="s">
        <v>324</v>
      </c>
      <c r="D393" s="155"/>
      <c r="E393" s="155"/>
      <c r="F393" s="155"/>
      <c r="G393" s="155"/>
      <c r="H393" s="155"/>
      <c r="I393" s="155"/>
      <c r="J393" s="155"/>
      <c r="K393" s="155"/>
      <c r="L393" s="120">
        <v>1935.5</v>
      </c>
      <c r="M393" s="121"/>
      <c r="N393" s="122"/>
      <c r="Z393" s="78"/>
      <c r="AA393" s="85"/>
      <c r="AE393" s="85"/>
      <c r="AG393" s="85" t="s">
        <v>324</v>
      </c>
      <c r="AH393" s="85"/>
    </row>
    <row r="394" spans="1:37" s="49" customFormat="1" ht="2.25" customHeight="1" x14ac:dyDescent="0.25">
      <c r="B394" s="129"/>
      <c r="C394" s="129"/>
      <c r="D394" s="129"/>
      <c r="E394" s="129"/>
      <c r="F394" s="129"/>
      <c r="G394" s="129"/>
      <c r="H394" s="129"/>
      <c r="I394" s="129"/>
      <c r="J394" s="129"/>
      <c r="K394" s="129"/>
      <c r="L394" s="129"/>
      <c r="M394" s="129"/>
      <c r="N394" s="129"/>
    </row>
    <row r="395" spans="1:37" s="49" customFormat="1" ht="15" customHeight="1" x14ac:dyDescent="0.25">
      <c r="A395" s="119"/>
      <c r="B395" s="83"/>
      <c r="C395" s="155" t="s">
        <v>325</v>
      </c>
      <c r="D395" s="155"/>
      <c r="E395" s="155"/>
      <c r="F395" s="155"/>
      <c r="G395" s="155"/>
      <c r="H395" s="155"/>
      <c r="I395" s="155"/>
      <c r="J395" s="155"/>
      <c r="K395" s="155"/>
      <c r="L395" s="130"/>
      <c r="M395" s="121"/>
      <c r="N395" s="122"/>
      <c r="AJ395" s="85" t="s">
        <v>325</v>
      </c>
    </row>
    <row r="396" spans="1:37" s="49" customFormat="1" ht="16.5" customHeight="1" x14ac:dyDescent="0.3">
      <c r="A396" s="131"/>
      <c r="B396" s="93"/>
      <c r="C396" s="156" t="s">
        <v>326</v>
      </c>
      <c r="D396" s="156"/>
      <c r="E396" s="156"/>
      <c r="F396" s="156"/>
      <c r="G396" s="156"/>
      <c r="H396" s="156"/>
      <c r="I396" s="156"/>
      <c r="J396" s="156"/>
      <c r="K396" s="156"/>
      <c r="L396" s="132">
        <v>3214535.11</v>
      </c>
      <c r="M396" s="133"/>
      <c r="N396" s="134">
        <v>9281740</v>
      </c>
      <c r="O396" s="135"/>
      <c r="P396" s="135"/>
      <c r="Q396" s="135"/>
      <c r="AJ396" s="85"/>
      <c r="AK396" s="46" t="s">
        <v>326</v>
      </c>
    </row>
    <row r="397" spans="1:37" s="49" customFormat="1" ht="16.5" customHeight="1" x14ac:dyDescent="0.3">
      <c r="A397" s="131"/>
      <c r="B397" s="93"/>
      <c r="C397" s="156" t="s">
        <v>327</v>
      </c>
      <c r="D397" s="156"/>
      <c r="E397" s="156"/>
      <c r="F397" s="156"/>
      <c r="G397" s="156"/>
      <c r="H397" s="156"/>
      <c r="I397" s="156"/>
      <c r="J397" s="156"/>
      <c r="K397" s="156"/>
      <c r="L397" s="136"/>
      <c r="M397" s="133"/>
      <c r="N397" s="137"/>
      <c r="O397" s="135"/>
      <c r="P397" s="135"/>
      <c r="Q397" s="135"/>
      <c r="AJ397" s="85"/>
      <c r="AK397" s="46" t="s">
        <v>327</v>
      </c>
    </row>
    <row r="398" spans="1:37" s="49" customFormat="1" ht="16.5" customHeight="1" x14ac:dyDescent="0.3">
      <c r="A398" s="131"/>
      <c r="B398" s="93"/>
      <c r="C398" s="156" t="s">
        <v>328</v>
      </c>
      <c r="D398" s="156"/>
      <c r="E398" s="156"/>
      <c r="F398" s="156"/>
      <c r="G398" s="156"/>
      <c r="H398" s="156"/>
      <c r="I398" s="156"/>
      <c r="J398" s="156"/>
      <c r="K398" s="156"/>
      <c r="L398" s="132">
        <v>19572.38</v>
      </c>
      <c r="M398" s="133"/>
      <c r="N398" s="134">
        <v>684251</v>
      </c>
      <c r="O398" s="135"/>
      <c r="P398" s="135"/>
      <c r="Q398" s="135"/>
      <c r="AJ398" s="85"/>
      <c r="AK398" s="46" t="s">
        <v>328</v>
      </c>
    </row>
    <row r="399" spans="1:37" s="49" customFormat="1" ht="16.5" customHeight="1" x14ac:dyDescent="0.3">
      <c r="A399" s="131"/>
      <c r="B399" s="93"/>
      <c r="C399" s="156" t="s">
        <v>329</v>
      </c>
      <c r="D399" s="156"/>
      <c r="E399" s="156"/>
      <c r="F399" s="156"/>
      <c r="G399" s="156"/>
      <c r="H399" s="156"/>
      <c r="I399" s="156"/>
      <c r="J399" s="156"/>
      <c r="K399" s="156"/>
      <c r="L399" s="132">
        <v>148875.21</v>
      </c>
      <c r="M399" s="133"/>
      <c r="N399" s="134">
        <v>2281227</v>
      </c>
      <c r="O399" s="135"/>
      <c r="P399" s="135"/>
      <c r="Q399" s="135"/>
      <c r="AJ399" s="85"/>
      <c r="AK399" s="46" t="s">
        <v>329</v>
      </c>
    </row>
    <row r="400" spans="1:37" s="49" customFormat="1" ht="16.5" customHeight="1" x14ac:dyDescent="0.3">
      <c r="A400" s="131"/>
      <c r="B400" s="93"/>
      <c r="C400" s="156" t="s">
        <v>330</v>
      </c>
      <c r="D400" s="156"/>
      <c r="E400" s="156"/>
      <c r="F400" s="156"/>
      <c r="G400" s="156"/>
      <c r="H400" s="156"/>
      <c r="I400" s="156"/>
      <c r="J400" s="156"/>
      <c r="K400" s="156"/>
      <c r="L400" s="132">
        <v>6798.9</v>
      </c>
      <c r="M400" s="133"/>
      <c r="N400" s="134">
        <v>237690</v>
      </c>
      <c r="O400" s="135"/>
      <c r="P400" s="135"/>
      <c r="Q400" s="135"/>
      <c r="AJ400" s="85"/>
      <c r="AK400" s="46" t="s">
        <v>330</v>
      </c>
    </row>
    <row r="401" spans="1:37" s="49" customFormat="1" ht="16.5" customHeight="1" x14ac:dyDescent="0.3">
      <c r="A401" s="131"/>
      <c r="B401" s="93"/>
      <c r="C401" s="156" t="s">
        <v>331</v>
      </c>
      <c r="D401" s="156"/>
      <c r="E401" s="156"/>
      <c r="F401" s="156"/>
      <c r="G401" s="156"/>
      <c r="H401" s="156"/>
      <c r="I401" s="156"/>
      <c r="J401" s="156"/>
      <c r="K401" s="156"/>
      <c r="L401" s="132">
        <v>3046087.52</v>
      </c>
      <c r="M401" s="133"/>
      <c r="N401" s="134">
        <v>6316262</v>
      </c>
      <c r="O401" s="135"/>
      <c r="P401" s="135"/>
      <c r="Q401" s="135"/>
      <c r="AJ401" s="85"/>
      <c r="AK401" s="46" t="s">
        <v>331</v>
      </c>
    </row>
    <row r="402" spans="1:37" s="49" customFormat="1" ht="16.5" customHeight="1" x14ac:dyDescent="0.3">
      <c r="A402" s="131"/>
      <c r="B402" s="93"/>
      <c r="C402" s="156" t="s">
        <v>332</v>
      </c>
      <c r="D402" s="156"/>
      <c r="E402" s="156"/>
      <c r="F402" s="156"/>
      <c r="G402" s="156"/>
      <c r="H402" s="156"/>
      <c r="I402" s="156"/>
      <c r="J402" s="156"/>
      <c r="K402" s="156"/>
      <c r="L402" s="132">
        <v>3253001.29</v>
      </c>
      <c r="M402" s="133"/>
      <c r="N402" s="134">
        <v>10631189</v>
      </c>
      <c r="O402" s="135"/>
      <c r="P402" s="135"/>
      <c r="Q402" s="135"/>
      <c r="AJ402" s="85"/>
      <c r="AK402" s="46" t="s">
        <v>332</v>
      </c>
    </row>
    <row r="403" spans="1:37" s="49" customFormat="1" ht="16.5" customHeight="1" x14ac:dyDescent="0.3">
      <c r="A403" s="131"/>
      <c r="B403" s="93"/>
      <c r="C403" s="156" t="s">
        <v>333</v>
      </c>
      <c r="D403" s="156"/>
      <c r="E403" s="156"/>
      <c r="F403" s="156"/>
      <c r="G403" s="156"/>
      <c r="H403" s="156"/>
      <c r="I403" s="156"/>
      <c r="J403" s="156"/>
      <c r="K403" s="156"/>
      <c r="L403" s="132">
        <v>3182056.57</v>
      </c>
      <c r="M403" s="133"/>
      <c r="N403" s="134">
        <v>9298847</v>
      </c>
      <c r="O403" s="135"/>
      <c r="P403" s="135"/>
      <c r="Q403" s="135"/>
      <c r="AJ403" s="85"/>
      <c r="AK403" s="46" t="s">
        <v>333</v>
      </c>
    </row>
    <row r="404" spans="1:37" s="49" customFormat="1" ht="16.5" customHeight="1" x14ac:dyDescent="0.3">
      <c r="A404" s="131"/>
      <c r="B404" s="93"/>
      <c r="C404" s="156" t="s">
        <v>334</v>
      </c>
      <c r="D404" s="156"/>
      <c r="E404" s="156"/>
      <c r="F404" s="156"/>
      <c r="G404" s="156"/>
      <c r="H404" s="156"/>
      <c r="I404" s="156"/>
      <c r="J404" s="156"/>
      <c r="K404" s="156"/>
      <c r="L404" s="136"/>
      <c r="M404" s="133"/>
      <c r="N404" s="137"/>
      <c r="O404" s="135"/>
      <c r="P404" s="135"/>
      <c r="Q404" s="135"/>
      <c r="AJ404" s="85"/>
      <c r="AK404" s="46" t="s">
        <v>334</v>
      </c>
    </row>
    <row r="405" spans="1:37" s="49" customFormat="1" ht="16.5" customHeight="1" x14ac:dyDescent="0.3">
      <c r="A405" s="131"/>
      <c r="B405" s="93"/>
      <c r="C405" s="156" t="s">
        <v>335</v>
      </c>
      <c r="D405" s="156"/>
      <c r="E405" s="156"/>
      <c r="F405" s="156"/>
      <c r="G405" s="156"/>
      <c r="H405" s="156"/>
      <c r="I405" s="156"/>
      <c r="J405" s="156"/>
      <c r="K405" s="156"/>
      <c r="L405" s="132">
        <v>18989.990000000002</v>
      </c>
      <c r="M405" s="133"/>
      <c r="N405" s="134">
        <v>663890</v>
      </c>
      <c r="O405" s="135"/>
      <c r="P405" s="135"/>
      <c r="Q405" s="135"/>
      <c r="AJ405" s="85"/>
      <c r="AK405" s="46" t="s">
        <v>335</v>
      </c>
    </row>
    <row r="406" spans="1:37" s="49" customFormat="1" ht="16.5" customHeight="1" x14ac:dyDescent="0.3">
      <c r="A406" s="131"/>
      <c r="B406" s="93"/>
      <c r="C406" s="156" t="s">
        <v>336</v>
      </c>
      <c r="D406" s="156"/>
      <c r="E406" s="156"/>
      <c r="F406" s="156"/>
      <c r="G406" s="156"/>
      <c r="H406" s="156"/>
      <c r="I406" s="156"/>
      <c r="J406" s="156"/>
      <c r="K406" s="156"/>
      <c r="L406" s="132">
        <v>77679.149999999994</v>
      </c>
      <c r="M406" s="133"/>
      <c r="N406" s="134">
        <v>944766</v>
      </c>
      <c r="O406" s="135"/>
      <c r="P406" s="135"/>
      <c r="Q406" s="135"/>
      <c r="AJ406" s="85"/>
      <c r="AK406" s="46" t="s">
        <v>336</v>
      </c>
    </row>
    <row r="407" spans="1:37" s="49" customFormat="1" ht="16.5" customHeight="1" x14ac:dyDescent="0.3">
      <c r="A407" s="131"/>
      <c r="B407" s="93"/>
      <c r="C407" s="156" t="s">
        <v>337</v>
      </c>
      <c r="D407" s="156"/>
      <c r="E407" s="156"/>
      <c r="F407" s="156"/>
      <c r="G407" s="156"/>
      <c r="H407" s="156"/>
      <c r="I407" s="156"/>
      <c r="J407" s="156"/>
      <c r="K407" s="156"/>
      <c r="L407" s="132">
        <v>6782.53</v>
      </c>
      <c r="M407" s="133"/>
      <c r="N407" s="134">
        <v>237118</v>
      </c>
      <c r="O407" s="135"/>
      <c r="P407" s="135"/>
      <c r="Q407" s="135"/>
      <c r="AJ407" s="85"/>
      <c r="AK407" s="46" t="s">
        <v>337</v>
      </c>
    </row>
    <row r="408" spans="1:37" s="49" customFormat="1" ht="16.5" customHeight="1" x14ac:dyDescent="0.3">
      <c r="A408" s="131"/>
      <c r="B408" s="93"/>
      <c r="C408" s="156" t="s">
        <v>338</v>
      </c>
      <c r="D408" s="156"/>
      <c r="E408" s="156"/>
      <c r="F408" s="156"/>
      <c r="G408" s="156"/>
      <c r="H408" s="156"/>
      <c r="I408" s="156"/>
      <c r="J408" s="156"/>
      <c r="K408" s="156"/>
      <c r="L408" s="132">
        <v>3046087.29</v>
      </c>
      <c r="M408" s="133"/>
      <c r="N408" s="134">
        <v>6316254</v>
      </c>
      <c r="O408" s="135"/>
      <c r="P408" s="135"/>
      <c r="Q408" s="135"/>
      <c r="AJ408" s="85"/>
      <c r="AK408" s="46" t="s">
        <v>338</v>
      </c>
    </row>
    <row r="409" spans="1:37" s="49" customFormat="1" ht="16.5" customHeight="1" x14ac:dyDescent="0.3">
      <c r="A409" s="131"/>
      <c r="B409" s="93"/>
      <c r="C409" s="156" t="s">
        <v>339</v>
      </c>
      <c r="D409" s="156"/>
      <c r="E409" s="156"/>
      <c r="F409" s="156"/>
      <c r="G409" s="156"/>
      <c r="H409" s="156"/>
      <c r="I409" s="156"/>
      <c r="J409" s="156"/>
      <c r="K409" s="156"/>
      <c r="L409" s="132">
        <v>26362.85</v>
      </c>
      <c r="M409" s="133"/>
      <c r="N409" s="134">
        <v>921648</v>
      </c>
      <c r="O409" s="135"/>
      <c r="P409" s="135"/>
      <c r="Q409" s="135"/>
      <c r="AJ409" s="85"/>
      <c r="AK409" s="46" t="s">
        <v>339</v>
      </c>
    </row>
    <row r="410" spans="1:37" s="49" customFormat="1" ht="16.5" customHeight="1" x14ac:dyDescent="0.3">
      <c r="A410" s="131"/>
      <c r="B410" s="93"/>
      <c r="C410" s="156" t="s">
        <v>340</v>
      </c>
      <c r="D410" s="156"/>
      <c r="E410" s="156"/>
      <c r="F410" s="156"/>
      <c r="G410" s="156"/>
      <c r="H410" s="156"/>
      <c r="I410" s="156"/>
      <c r="J410" s="156"/>
      <c r="K410" s="156"/>
      <c r="L410" s="132">
        <v>12937.29</v>
      </c>
      <c r="M410" s="133"/>
      <c r="N410" s="134">
        <v>452289</v>
      </c>
      <c r="O410" s="135"/>
      <c r="P410" s="135"/>
      <c r="Q410" s="135"/>
      <c r="AJ410" s="85"/>
      <c r="AK410" s="46" t="s">
        <v>340</v>
      </c>
    </row>
    <row r="411" spans="1:37" s="49" customFormat="1" ht="16.5" customHeight="1" x14ac:dyDescent="0.3">
      <c r="A411" s="131"/>
      <c r="B411" s="93"/>
      <c r="C411" s="156" t="s">
        <v>341</v>
      </c>
      <c r="D411" s="156"/>
      <c r="E411" s="156"/>
      <c r="F411" s="156"/>
      <c r="G411" s="156"/>
      <c r="H411" s="156"/>
      <c r="I411" s="156"/>
      <c r="J411" s="156"/>
      <c r="K411" s="156"/>
      <c r="L411" s="132">
        <v>70944.72</v>
      </c>
      <c r="M411" s="133"/>
      <c r="N411" s="134">
        <v>1332342</v>
      </c>
      <c r="O411" s="135"/>
      <c r="P411" s="135"/>
      <c r="Q411" s="135"/>
      <c r="AJ411" s="85"/>
      <c r="AK411" s="46" t="s">
        <v>341</v>
      </c>
    </row>
    <row r="412" spans="1:37" s="49" customFormat="1" ht="16.5" customHeight="1" x14ac:dyDescent="0.3">
      <c r="A412" s="131"/>
      <c r="B412" s="93"/>
      <c r="C412" s="156" t="s">
        <v>342</v>
      </c>
      <c r="D412" s="156"/>
      <c r="E412" s="156"/>
      <c r="F412" s="156"/>
      <c r="G412" s="156"/>
      <c r="H412" s="156"/>
      <c r="I412" s="156"/>
      <c r="J412" s="156"/>
      <c r="K412" s="156"/>
      <c r="L412" s="132">
        <v>1720.12</v>
      </c>
      <c r="M412" s="133"/>
      <c r="N412" s="134">
        <v>55469</v>
      </c>
      <c r="O412" s="135"/>
      <c r="P412" s="135"/>
      <c r="Q412" s="135"/>
      <c r="AJ412" s="85"/>
      <c r="AK412" s="46" t="s">
        <v>342</v>
      </c>
    </row>
    <row r="413" spans="1:37" s="49" customFormat="1" ht="16.5" customHeight="1" x14ac:dyDescent="0.3">
      <c r="A413" s="131"/>
      <c r="B413" s="93"/>
      <c r="C413" s="156" t="s">
        <v>327</v>
      </c>
      <c r="D413" s="156"/>
      <c r="E413" s="156"/>
      <c r="F413" s="156"/>
      <c r="G413" s="156"/>
      <c r="H413" s="156"/>
      <c r="I413" s="156"/>
      <c r="J413" s="156"/>
      <c r="K413" s="156"/>
      <c r="L413" s="136"/>
      <c r="M413" s="133"/>
      <c r="N413" s="137"/>
      <c r="O413" s="135"/>
      <c r="P413" s="135"/>
      <c r="Q413" s="135"/>
      <c r="AJ413" s="85"/>
      <c r="AK413" s="46" t="s">
        <v>327</v>
      </c>
    </row>
    <row r="414" spans="1:37" s="49" customFormat="1" ht="16.5" customHeight="1" x14ac:dyDescent="0.3">
      <c r="A414" s="131"/>
      <c r="B414" s="93"/>
      <c r="C414" s="156" t="s">
        <v>343</v>
      </c>
      <c r="D414" s="156"/>
      <c r="E414" s="156"/>
      <c r="F414" s="156"/>
      <c r="G414" s="156"/>
      <c r="H414" s="156"/>
      <c r="I414" s="156"/>
      <c r="J414" s="156"/>
      <c r="K414" s="156"/>
      <c r="L414" s="138">
        <v>582.39</v>
      </c>
      <c r="M414" s="133"/>
      <c r="N414" s="134">
        <v>20361</v>
      </c>
      <c r="O414" s="135"/>
      <c r="P414" s="135"/>
      <c r="Q414" s="135"/>
      <c r="AJ414" s="85"/>
      <c r="AK414" s="46" t="s">
        <v>343</v>
      </c>
    </row>
    <row r="415" spans="1:37" s="49" customFormat="1" ht="16.5" customHeight="1" x14ac:dyDescent="0.3">
      <c r="A415" s="131"/>
      <c r="B415" s="93"/>
      <c r="C415" s="156" t="s">
        <v>344</v>
      </c>
      <c r="D415" s="156"/>
      <c r="E415" s="156"/>
      <c r="F415" s="156"/>
      <c r="G415" s="156"/>
      <c r="H415" s="156"/>
      <c r="I415" s="156"/>
      <c r="J415" s="156"/>
      <c r="K415" s="156"/>
      <c r="L415" s="138">
        <v>251.34</v>
      </c>
      <c r="M415" s="133"/>
      <c r="N415" s="134">
        <v>4119</v>
      </c>
      <c r="O415" s="135"/>
      <c r="P415" s="135"/>
      <c r="Q415" s="135"/>
      <c r="AJ415" s="85"/>
      <c r="AK415" s="46" t="s">
        <v>344</v>
      </c>
    </row>
    <row r="416" spans="1:37" s="49" customFormat="1" ht="16.5" customHeight="1" x14ac:dyDescent="0.3">
      <c r="A416" s="131"/>
      <c r="B416" s="93"/>
      <c r="C416" s="156" t="s">
        <v>345</v>
      </c>
      <c r="D416" s="156"/>
      <c r="E416" s="156"/>
      <c r="F416" s="156"/>
      <c r="G416" s="156"/>
      <c r="H416" s="156"/>
      <c r="I416" s="156"/>
      <c r="J416" s="156"/>
      <c r="K416" s="156"/>
      <c r="L416" s="138">
        <v>16.37</v>
      </c>
      <c r="M416" s="133"/>
      <c r="N416" s="139">
        <v>572</v>
      </c>
      <c r="O416" s="135"/>
      <c r="P416" s="135"/>
      <c r="Q416" s="135"/>
      <c r="AJ416" s="85"/>
      <c r="AK416" s="46" t="s">
        <v>345</v>
      </c>
    </row>
    <row r="417" spans="1:39" s="49" customFormat="1" ht="16.5" customHeight="1" x14ac:dyDescent="0.3">
      <c r="A417" s="131"/>
      <c r="B417" s="93"/>
      <c r="C417" s="156" t="s">
        <v>346</v>
      </c>
      <c r="D417" s="156"/>
      <c r="E417" s="156"/>
      <c r="F417" s="156"/>
      <c r="G417" s="156"/>
      <c r="H417" s="156"/>
      <c r="I417" s="156"/>
      <c r="J417" s="156"/>
      <c r="K417" s="156"/>
      <c r="L417" s="138">
        <v>0.23</v>
      </c>
      <c r="M417" s="133"/>
      <c r="N417" s="139">
        <v>8</v>
      </c>
      <c r="O417" s="135"/>
      <c r="P417" s="135"/>
      <c r="Q417" s="135"/>
      <c r="AJ417" s="85"/>
      <c r="AK417" s="46" t="s">
        <v>346</v>
      </c>
    </row>
    <row r="418" spans="1:39" s="49" customFormat="1" ht="16.5" customHeight="1" x14ac:dyDescent="0.3">
      <c r="A418" s="131"/>
      <c r="B418" s="93"/>
      <c r="C418" s="156" t="s">
        <v>347</v>
      </c>
      <c r="D418" s="156"/>
      <c r="E418" s="156"/>
      <c r="F418" s="156"/>
      <c r="G418" s="156"/>
      <c r="H418" s="156"/>
      <c r="I418" s="156"/>
      <c r="J418" s="156"/>
      <c r="K418" s="156"/>
      <c r="L418" s="138">
        <v>580.79</v>
      </c>
      <c r="M418" s="133"/>
      <c r="N418" s="134">
        <v>20305</v>
      </c>
      <c r="O418" s="135"/>
      <c r="P418" s="135"/>
      <c r="Q418" s="135"/>
      <c r="AJ418" s="85"/>
      <c r="AK418" s="46" t="s">
        <v>347</v>
      </c>
    </row>
    <row r="419" spans="1:39" s="49" customFormat="1" ht="16.5" customHeight="1" x14ac:dyDescent="0.3">
      <c r="A419" s="131"/>
      <c r="B419" s="93"/>
      <c r="C419" s="156" t="s">
        <v>348</v>
      </c>
      <c r="D419" s="156"/>
      <c r="E419" s="156"/>
      <c r="F419" s="156"/>
      <c r="G419" s="156"/>
      <c r="H419" s="156"/>
      <c r="I419" s="156"/>
      <c r="J419" s="156"/>
      <c r="K419" s="156"/>
      <c r="L419" s="138">
        <v>305.37</v>
      </c>
      <c r="M419" s="133"/>
      <c r="N419" s="134">
        <v>10676</v>
      </c>
      <c r="O419" s="135"/>
      <c r="P419" s="135"/>
      <c r="Q419" s="135"/>
      <c r="AJ419" s="85"/>
      <c r="AK419" s="46" t="s">
        <v>348</v>
      </c>
    </row>
    <row r="420" spans="1:39" s="49" customFormat="1" ht="16.5" customHeight="1" x14ac:dyDescent="0.3">
      <c r="A420" s="131"/>
      <c r="B420" s="118"/>
      <c r="C420" s="160" t="s">
        <v>349</v>
      </c>
      <c r="D420" s="160"/>
      <c r="E420" s="160"/>
      <c r="F420" s="160"/>
      <c r="G420" s="160"/>
      <c r="H420" s="160"/>
      <c r="I420" s="160"/>
      <c r="J420" s="160"/>
      <c r="K420" s="160"/>
      <c r="L420" s="140">
        <v>3254721.41</v>
      </c>
      <c r="M420" s="141"/>
      <c r="N420" s="142">
        <v>10686658</v>
      </c>
      <c r="O420" s="135"/>
      <c r="P420" s="135"/>
      <c r="Q420" s="135"/>
      <c r="AJ420" s="85"/>
      <c r="AL420" s="85" t="s">
        <v>349</v>
      </c>
    </row>
    <row r="421" spans="1:39" s="49" customFormat="1" ht="16.5" customHeight="1" x14ac:dyDescent="0.3">
      <c r="A421" s="131"/>
      <c r="B421" s="93"/>
      <c r="C421" s="156" t="s">
        <v>350</v>
      </c>
      <c r="D421" s="156"/>
      <c r="E421" s="156"/>
      <c r="F421" s="156"/>
      <c r="G421" s="156"/>
      <c r="H421" s="156"/>
      <c r="I421" s="156"/>
      <c r="J421" s="156"/>
      <c r="K421" s="156"/>
      <c r="L421" s="132">
        <v>26371.279999999999</v>
      </c>
      <c r="M421" s="133"/>
      <c r="N421" s="134">
        <v>921941</v>
      </c>
      <c r="O421" s="135"/>
      <c r="P421" s="135"/>
      <c r="Q421" s="135"/>
      <c r="AJ421" s="85"/>
      <c r="AK421" s="46" t="s">
        <v>350</v>
      </c>
      <c r="AL421" s="85"/>
    </row>
    <row r="422" spans="1:39" s="49" customFormat="1" ht="16.5" customHeight="1" x14ac:dyDescent="0.3">
      <c r="A422" s="131"/>
      <c r="B422" s="93"/>
      <c r="C422" s="156" t="s">
        <v>351</v>
      </c>
      <c r="D422" s="156"/>
      <c r="E422" s="156"/>
      <c r="F422" s="156"/>
      <c r="G422" s="156"/>
      <c r="H422" s="156"/>
      <c r="I422" s="156"/>
      <c r="J422" s="156"/>
      <c r="K422" s="156"/>
      <c r="L422" s="132">
        <v>26943.64</v>
      </c>
      <c r="M422" s="133"/>
      <c r="N422" s="134">
        <v>941953</v>
      </c>
      <c r="O422" s="135"/>
      <c r="P422" s="135"/>
      <c r="Q422" s="135"/>
      <c r="AJ422" s="85"/>
      <c r="AK422" s="46" t="s">
        <v>351</v>
      </c>
      <c r="AL422" s="85"/>
    </row>
    <row r="423" spans="1:39" s="49" customFormat="1" ht="16.5" customHeight="1" x14ac:dyDescent="0.3">
      <c r="A423" s="131"/>
      <c r="B423" s="93"/>
      <c r="C423" s="156" t="s">
        <v>352</v>
      </c>
      <c r="D423" s="156"/>
      <c r="E423" s="156"/>
      <c r="F423" s="156"/>
      <c r="G423" s="156"/>
      <c r="H423" s="156"/>
      <c r="I423" s="156"/>
      <c r="J423" s="156"/>
      <c r="K423" s="156"/>
      <c r="L423" s="132">
        <v>13242.66</v>
      </c>
      <c r="M423" s="133"/>
      <c r="N423" s="134">
        <v>462965</v>
      </c>
      <c r="O423" s="135"/>
      <c r="P423" s="135"/>
      <c r="Q423" s="135"/>
      <c r="AJ423" s="85"/>
      <c r="AK423" s="46" t="s">
        <v>352</v>
      </c>
      <c r="AL423" s="85"/>
    </row>
    <row r="424" spans="1:39" s="49" customFormat="1" ht="16.5" customHeight="1" x14ac:dyDescent="0.3">
      <c r="A424" s="131"/>
      <c r="B424" s="93"/>
      <c r="C424" s="156" t="s">
        <v>353</v>
      </c>
      <c r="D424" s="156"/>
      <c r="E424" s="156"/>
      <c r="F424" s="156"/>
      <c r="G424" s="156"/>
      <c r="H424" s="156"/>
      <c r="I424" s="156"/>
      <c r="J424" s="156"/>
      <c r="K424" s="156"/>
      <c r="L424" s="132">
        <v>31291</v>
      </c>
      <c r="M424" s="133"/>
      <c r="N424" s="134">
        <v>31291</v>
      </c>
      <c r="O424" s="135"/>
      <c r="P424" s="135"/>
      <c r="Q424" s="135"/>
      <c r="AJ424" s="85"/>
      <c r="AK424" s="46" t="s">
        <v>353</v>
      </c>
      <c r="AL424" s="85"/>
    </row>
    <row r="425" spans="1:39" s="49" customFormat="1" ht="24" customHeight="1" x14ac:dyDescent="0.3">
      <c r="A425" s="131"/>
      <c r="B425" s="93"/>
      <c r="C425" s="156" t="s">
        <v>354</v>
      </c>
      <c r="D425" s="156"/>
      <c r="E425" s="156"/>
      <c r="F425" s="156"/>
      <c r="G425" s="156"/>
      <c r="H425" s="156"/>
      <c r="I425" s="156"/>
      <c r="J425" s="156"/>
      <c r="K425" s="156"/>
      <c r="L425" s="132">
        <v>120424.69</v>
      </c>
      <c r="M425" s="133"/>
      <c r="N425" s="134">
        <v>395406</v>
      </c>
      <c r="O425" s="135"/>
      <c r="P425" s="135"/>
      <c r="Q425" s="135"/>
      <c r="AJ425" s="85"/>
      <c r="AK425" s="46" t="s">
        <v>354</v>
      </c>
      <c r="AL425" s="85"/>
    </row>
    <row r="426" spans="1:39" s="49" customFormat="1" ht="16.5" customHeight="1" x14ac:dyDescent="0.3">
      <c r="A426" s="131"/>
      <c r="B426" s="118"/>
      <c r="C426" s="160" t="s">
        <v>349</v>
      </c>
      <c r="D426" s="160"/>
      <c r="E426" s="160"/>
      <c r="F426" s="160"/>
      <c r="G426" s="160"/>
      <c r="H426" s="160"/>
      <c r="I426" s="160"/>
      <c r="J426" s="160"/>
      <c r="K426" s="160"/>
      <c r="L426" s="140">
        <v>3406437.1</v>
      </c>
      <c r="M426" s="141"/>
      <c r="N426" s="142">
        <v>11113355</v>
      </c>
      <c r="O426" s="135"/>
      <c r="P426" s="135"/>
      <c r="Q426" s="135"/>
      <c r="AJ426" s="85"/>
      <c r="AL426" s="85" t="s">
        <v>349</v>
      </c>
    </row>
    <row r="427" spans="1:39" s="49" customFormat="1" ht="16.5" customHeight="1" x14ac:dyDescent="0.3">
      <c r="A427" s="131"/>
      <c r="B427" s="93"/>
      <c r="C427" s="156" t="s">
        <v>355</v>
      </c>
      <c r="D427" s="156"/>
      <c r="E427" s="156"/>
      <c r="F427" s="156"/>
      <c r="G427" s="156"/>
      <c r="H427" s="156"/>
      <c r="I427" s="156"/>
      <c r="J427" s="156"/>
      <c r="K427" s="156"/>
      <c r="L427" s="132">
        <v>588125</v>
      </c>
      <c r="M427" s="133"/>
      <c r="N427" s="134">
        <v>588125</v>
      </c>
      <c r="O427" s="135"/>
      <c r="P427" s="135"/>
      <c r="Q427" s="135"/>
      <c r="AJ427" s="85"/>
      <c r="AK427" s="46" t="s">
        <v>356</v>
      </c>
      <c r="AL427" s="85"/>
    </row>
    <row r="428" spans="1:39" s="49" customFormat="1" ht="16.5" customHeight="1" x14ac:dyDescent="0.3">
      <c r="A428" s="131"/>
      <c r="B428" s="118"/>
      <c r="C428" s="160" t="s">
        <v>357</v>
      </c>
      <c r="D428" s="160"/>
      <c r="E428" s="160"/>
      <c r="F428" s="160"/>
      <c r="G428" s="160"/>
      <c r="H428" s="160"/>
      <c r="I428" s="160"/>
      <c r="J428" s="160"/>
      <c r="K428" s="160"/>
      <c r="L428" s="140">
        <v>3994562.1</v>
      </c>
      <c r="M428" s="141"/>
      <c r="N428" s="142">
        <v>11701480</v>
      </c>
      <c r="O428" s="135"/>
      <c r="P428" s="135"/>
      <c r="Q428" s="135"/>
      <c r="AJ428" s="85"/>
      <c r="AL428" s="85"/>
      <c r="AM428" s="85" t="s">
        <v>357</v>
      </c>
    </row>
    <row r="429" spans="1:39" s="49" customFormat="1" ht="1.5" customHeight="1" x14ac:dyDescent="0.25">
      <c r="B429" s="118"/>
      <c r="C429" s="101"/>
      <c r="D429" s="101"/>
      <c r="E429" s="101"/>
      <c r="F429" s="101"/>
      <c r="G429" s="101"/>
      <c r="H429" s="101"/>
      <c r="I429" s="101"/>
      <c r="J429" s="101"/>
      <c r="K429" s="101"/>
      <c r="L429" s="140"/>
      <c r="M429" s="143"/>
      <c r="N429" s="144"/>
    </row>
    <row r="430" spans="1:39" s="49" customFormat="1" ht="53.25" customHeight="1" x14ac:dyDescent="0.25">
      <c r="A430" s="145"/>
      <c r="B430" s="146"/>
      <c r="C430" s="146"/>
      <c r="D430" s="146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</row>
    <row r="1048573" ht="12.75" customHeight="1" x14ac:dyDescent="0.25"/>
    <row r="1048574" ht="12.75" customHeight="1" x14ac:dyDescent="0.25"/>
    <row r="1048575" ht="12.75" customHeight="1" x14ac:dyDescent="0.25"/>
    <row r="1048576" ht="12.75" customHeight="1" x14ac:dyDescent="0.25"/>
  </sheetData>
  <mergeCells count="413">
    <mergeCell ref="C421:K421"/>
    <mergeCell ref="C422:K422"/>
    <mergeCell ref="C423:K423"/>
    <mergeCell ref="C424:K424"/>
    <mergeCell ref="C425:K425"/>
    <mergeCell ref="C426:K426"/>
    <mergeCell ref="C427:K427"/>
    <mergeCell ref="C428:K428"/>
    <mergeCell ref="C412:K412"/>
    <mergeCell ref="C413:K413"/>
    <mergeCell ref="C414:K414"/>
    <mergeCell ref="C415:K415"/>
    <mergeCell ref="C416:K416"/>
    <mergeCell ref="C417:K417"/>
    <mergeCell ref="C418:K418"/>
    <mergeCell ref="C419:K419"/>
    <mergeCell ref="C420:K420"/>
    <mergeCell ref="C403:K403"/>
    <mergeCell ref="C404:K404"/>
    <mergeCell ref="C405:K405"/>
    <mergeCell ref="C406:K406"/>
    <mergeCell ref="C407:K407"/>
    <mergeCell ref="C408:K408"/>
    <mergeCell ref="C409:K409"/>
    <mergeCell ref="C410:K410"/>
    <mergeCell ref="C411:K411"/>
    <mergeCell ref="C393:K393"/>
    <mergeCell ref="C395:K395"/>
    <mergeCell ref="C396:K396"/>
    <mergeCell ref="C397:K397"/>
    <mergeCell ref="C398:K398"/>
    <mergeCell ref="C399:K399"/>
    <mergeCell ref="C400:K400"/>
    <mergeCell ref="C401:K401"/>
    <mergeCell ref="C402:K402"/>
    <mergeCell ref="C383:E383"/>
    <mergeCell ref="A384:N384"/>
    <mergeCell ref="C385:E385"/>
    <mergeCell ref="C386:E386"/>
    <mergeCell ref="C387:E387"/>
    <mergeCell ref="C388:E388"/>
    <mergeCell ref="A389:N389"/>
    <mergeCell ref="C390:E390"/>
    <mergeCell ref="C391:E391"/>
    <mergeCell ref="C373:E373"/>
    <mergeCell ref="C374:E374"/>
    <mergeCell ref="C376:K376"/>
    <mergeCell ref="A377:N377"/>
    <mergeCell ref="A378:N378"/>
    <mergeCell ref="C379:E379"/>
    <mergeCell ref="C380:E380"/>
    <mergeCell ref="A381:N381"/>
    <mergeCell ref="C382:E382"/>
    <mergeCell ref="C364:E364"/>
    <mergeCell ref="C365:E365"/>
    <mergeCell ref="C366:E366"/>
    <mergeCell ref="C367:E367"/>
    <mergeCell ref="A368:N368"/>
    <mergeCell ref="C369:E369"/>
    <mergeCell ref="C370:E370"/>
    <mergeCell ref="C371:E371"/>
    <mergeCell ref="C372:E372"/>
    <mergeCell ref="C355:E355"/>
    <mergeCell ref="C356:E356"/>
    <mergeCell ref="C357:E357"/>
    <mergeCell ref="C358:E358"/>
    <mergeCell ref="C359:E359"/>
    <mergeCell ref="C360:E360"/>
    <mergeCell ref="A361:N361"/>
    <mergeCell ref="C362:E362"/>
    <mergeCell ref="C363:E363"/>
    <mergeCell ref="A346:N346"/>
    <mergeCell ref="A347:N347"/>
    <mergeCell ref="C348:E348"/>
    <mergeCell ref="C349:E349"/>
    <mergeCell ref="C350:E350"/>
    <mergeCell ref="C351:E351"/>
    <mergeCell ref="C352:E352"/>
    <mergeCell ref="C353:E353"/>
    <mergeCell ref="A354:N354"/>
    <mergeCell ref="C336:E336"/>
    <mergeCell ref="C337:E337"/>
    <mergeCell ref="C338:E338"/>
    <mergeCell ref="C339:N339"/>
    <mergeCell ref="C340:E340"/>
    <mergeCell ref="C341:E341"/>
    <mergeCell ref="C342:N342"/>
    <mergeCell ref="C343:E343"/>
    <mergeCell ref="C345:K345"/>
    <mergeCell ref="C327:N327"/>
    <mergeCell ref="C328:E328"/>
    <mergeCell ref="C329:E329"/>
    <mergeCell ref="C330:N330"/>
    <mergeCell ref="C331:E331"/>
    <mergeCell ref="C332:E332"/>
    <mergeCell ref="C333:E333"/>
    <mergeCell ref="C334:E334"/>
    <mergeCell ref="C335:E335"/>
    <mergeCell ref="C318:E318"/>
    <mergeCell ref="C319:E319"/>
    <mergeCell ref="C320:E320"/>
    <mergeCell ref="C321:E321"/>
    <mergeCell ref="C322:E322"/>
    <mergeCell ref="C323:E323"/>
    <mergeCell ref="C324:N324"/>
    <mergeCell ref="C325:E325"/>
    <mergeCell ref="C326:E326"/>
    <mergeCell ref="C309:E309"/>
    <mergeCell ref="C310:E310"/>
    <mergeCell ref="C311:E311"/>
    <mergeCell ref="C312:E312"/>
    <mergeCell ref="C313:E313"/>
    <mergeCell ref="C314:E314"/>
    <mergeCell ref="C315:E315"/>
    <mergeCell ref="C316:E316"/>
    <mergeCell ref="C317:N317"/>
    <mergeCell ref="C300:E300"/>
    <mergeCell ref="C301:E301"/>
    <mergeCell ref="C302:N302"/>
    <mergeCell ref="C303:E303"/>
    <mergeCell ref="C304:E304"/>
    <mergeCell ref="C305:N305"/>
    <mergeCell ref="C306:E306"/>
    <mergeCell ref="C307:E307"/>
    <mergeCell ref="C308:N308"/>
    <mergeCell ref="C290:E290"/>
    <mergeCell ref="C291:E291"/>
    <mergeCell ref="C292:E292"/>
    <mergeCell ref="C294:K294"/>
    <mergeCell ref="A295:N295"/>
    <mergeCell ref="C296:E296"/>
    <mergeCell ref="C297:N297"/>
    <mergeCell ref="C298:E298"/>
    <mergeCell ref="C299:E299"/>
    <mergeCell ref="C281:E281"/>
    <mergeCell ref="C282:E282"/>
    <mergeCell ref="C283:E283"/>
    <mergeCell ref="C284:E284"/>
    <mergeCell ref="C285:E285"/>
    <mergeCell ref="C286:E286"/>
    <mergeCell ref="C287:E287"/>
    <mergeCell ref="C288:E288"/>
    <mergeCell ref="C289:E289"/>
    <mergeCell ref="C272:E272"/>
    <mergeCell ref="C273:E273"/>
    <mergeCell ref="C274:E274"/>
    <mergeCell ref="C275:E275"/>
    <mergeCell ref="C276:E276"/>
    <mergeCell ref="C277:E277"/>
    <mergeCell ref="C278:E278"/>
    <mergeCell ref="C279:E279"/>
    <mergeCell ref="C280:E280"/>
    <mergeCell ref="C263:E263"/>
    <mergeCell ref="C264:E264"/>
    <mergeCell ref="C265:E265"/>
    <mergeCell ref="C266:E266"/>
    <mergeCell ref="C267:E267"/>
    <mergeCell ref="C268:E268"/>
    <mergeCell ref="C269:E269"/>
    <mergeCell ref="C270:E270"/>
    <mergeCell ref="C271:E271"/>
    <mergeCell ref="A254:N254"/>
    <mergeCell ref="A255:N255"/>
    <mergeCell ref="C256:E256"/>
    <mergeCell ref="C257:N257"/>
    <mergeCell ref="C258:E258"/>
    <mergeCell ref="C259:E259"/>
    <mergeCell ref="C260:E260"/>
    <mergeCell ref="C261:E261"/>
    <mergeCell ref="C262:E262"/>
    <mergeCell ref="C244:E244"/>
    <mergeCell ref="C245:E245"/>
    <mergeCell ref="C246:E246"/>
    <mergeCell ref="C247:E247"/>
    <mergeCell ref="C248:E248"/>
    <mergeCell ref="C249:E249"/>
    <mergeCell ref="C250:E250"/>
    <mergeCell ref="C251:E251"/>
    <mergeCell ref="C253:K253"/>
    <mergeCell ref="C235:E235"/>
    <mergeCell ref="C236:E236"/>
    <mergeCell ref="C237:E237"/>
    <mergeCell ref="C238:E238"/>
    <mergeCell ref="C239:N239"/>
    <mergeCell ref="C240:E240"/>
    <mergeCell ref="C241:E241"/>
    <mergeCell ref="C242:E242"/>
    <mergeCell ref="C243:E243"/>
    <mergeCell ref="C226:K226"/>
    <mergeCell ref="A227:N227"/>
    <mergeCell ref="C228:E228"/>
    <mergeCell ref="C229:N229"/>
    <mergeCell ref="C230:E230"/>
    <mergeCell ref="C231:E231"/>
    <mergeCell ref="C232:E232"/>
    <mergeCell ref="C233:E233"/>
    <mergeCell ref="C234:E234"/>
    <mergeCell ref="C216:E216"/>
    <mergeCell ref="C217:E217"/>
    <mergeCell ref="C218:E218"/>
    <mergeCell ref="C219:E219"/>
    <mergeCell ref="C220:E220"/>
    <mergeCell ref="C221:E221"/>
    <mergeCell ref="C222:E222"/>
    <mergeCell ref="C223:E223"/>
    <mergeCell ref="C224:E224"/>
    <mergeCell ref="C206:E206"/>
    <mergeCell ref="C207:E207"/>
    <mergeCell ref="C209:K209"/>
    <mergeCell ref="A210:N210"/>
    <mergeCell ref="C211:E211"/>
    <mergeCell ref="C212:E212"/>
    <mergeCell ref="C213:E213"/>
    <mergeCell ref="C214:E214"/>
    <mergeCell ref="C215:E215"/>
    <mergeCell ref="C197:E197"/>
    <mergeCell ref="C198:E198"/>
    <mergeCell ref="C199:E199"/>
    <mergeCell ref="C200:E200"/>
    <mergeCell ref="C201:E201"/>
    <mergeCell ref="C202:E202"/>
    <mergeCell ref="C203:E203"/>
    <mergeCell ref="C204:E204"/>
    <mergeCell ref="C205:E205"/>
    <mergeCell ref="C188:E188"/>
    <mergeCell ref="C189:E189"/>
    <mergeCell ref="C190:E190"/>
    <mergeCell ref="C191:E191"/>
    <mergeCell ref="C192:E192"/>
    <mergeCell ref="C193:E193"/>
    <mergeCell ref="C194:E194"/>
    <mergeCell ref="C195:E195"/>
    <mergeCell ref="C196:E196"/>
    <mergeCell ref="C179:E179"/>
    <mergeCell ref="C180:E180"/>
    <mergeCell ref="C181:E181"/>
    <mergeCell ref="C182:E182"/>
    <mergeCell ref="A183:N183"/>
    <mergeCell ref="C184:E184"/>
    <mergeCell ref="C185:E185"/>
    <mergeCell ref="C186:E186"/>
    <mergeCell ref="C187:E187"/>
    <mergeCell ref="C170:E170"/>
    <mergeCell ref="C171:E171"/>
    <mergeCell ref="A172:N172"/>
    <mergeCell ref="C173:E173"/>
    <mergeCell ref="C174:E174"/>
    <mergeCell ref="C175:E175"/>
    <mergeCell ref="C176:E176"/>
    <mergeCell ref="C177:E177"/>
    <mergeCell ref="C178:E178"/>
    <mergeCell ref="C161:E161"/>
    <mergeCell ref="C162:E162"/>
    <mergeCell ref="C163:E163"/>
    <mergeCell ref="C164:E164"/>
    <mergeCell ref="C165:E165"/>
    <mergeCell ref="C166:E166"/>
    <mergeCell ref="C167:E167"/>
    <mergeCell ref="C168:E168"/>
    <mergeCell ref="C169:E169"/>
    <mergeCell ref="C152:E152"/>
    <mergeCell ref="C153:E153"/>
    <mergeCell ref="C154:E154"/>
    <mergeCell ref="C155:E155"/>
    <mergeCell ref="C156:E156"/>
    <mergeCell ref="C157:E157"/>
    <mergeCell ref="C158:E158"/>
    <mergeCell ref="C159:E159"/>
    <mergeCell ref="C160:E160"/>
    <mergeCell ref="C143:E143"/>
    <mergeCell ref="C144:E144"/>
    <mergeCell ref="C145:E145"/>
    <mergeCell ref="C146:E146"/>
    <mergeCell ref="C147:E147"/>
    <mergeCell ref="C148:E148"/>
    <mergeCell ref="C149:E149"/>
    <mergeCell ref="C150:E150"/>
    <mergeCell ref="C151:E151"/>
    <mergeCell ref="C134:E134"/>
    <mergeCell ref="C135:E135"/>
    <mergeCell ref="C136:E136"/>
    <mergeCell ref="C137:E137"/>
    <mergeCell ref="C138:E138"/>
    <mergeCell ref="C139:E139"/>
    <mergeCell ref="C140:E140"/>
    <mergeCell ref="A141:N141"/>
    <mergeCell ref="C142:E142"/>
    <mergeCell ref="C125:E125"/>
    <mergeCell ref="C126:E126"/>
    <mergeCell ref="C127:E127"/>
    <mergeCell ref="C128:N128"/>
    <mergeCell ref="C129:N129"/>
    <mergeCell ref="C130:E130"/>
    <mergeCell ref="C131:E131"/>
    <mergeCell ref="C132:E132"/>
    <mergeCell ref="C133:E133"/>
    <mergeCell ref="C116:E116"/>
    <mergeCell ref="C117:E117"/>
    <mergeCell ref="C118:E118"/>
    <mergeCell ref="C119:E119"/>
    <mergeCell ref="C120:E120"/>
    <mergeCell ref="C121:E121"/>
    <mergeCell ref="C122:E122"/>
    <mergeCell ref="C123:E123"/>
    <mergeCell ref="C124:E124"/>
    <mergeCell ref="C107:E107"/>
    <mergeCell ref="C108:E108"/>
    <mergeCell ref="C109:E109"/>
    <mergeCell ref="C110:E110"/>
    <mergeCell ref="C111:E111"/>
    <mergeCell ref="C112:E112"/>
    <mergeCell ref="C113:E113"/>
    <mergeCell ref="C114:N114"/>
    <mergeCell ref="C115:N115"/>
    <mergeCell ref="A98:N98"/>
    <mergeCell ref="C99:E99"/>
    <mergeCell ref="C100:N100"/>
    <mergeCell ref="C101:N101"/>
    <mergeCell ref="C102:E102"/>
    <mergeCell ref="C103:E103"/>
    <mergeCell ref="C104:E104"/>
    <mergeCell ref="C105:E105"/>
    <mergeCell ref="C106:E106"/>
    <mergeCell ref="C88:E88"/>
    <mergeCell ref="C89:E89"/>
    <mergeCell ref="C90:E90"/>
    <mergeCell ref="C91:E91"/>
    <mergeCell ref="C92:E92"/>
    <mergeCell ref="C93:E93"/>
    <mergeCell ref="C94:E94"/>
    <mergeCell ref="C95:E95"/>
    <mergeCell ref="C97:K97"/>
    <mergeCell ref="C79:E79"/>
    <mergeCell ref="C80:E80"/>
    <mergeCell ref="C81:E81"/>
    <mergeCell ref="C82:E82"/>
    <mergeCell ref="C83:E83"/>
    <mergeCell ref="C84:N84"/>
    <mergeCell ref="C85:E85"/>
    <mergeCell ref="C86:E86"/>
    <mergeCell ref="C87:E87"/>
    <mergeCell ref="C70:N70"/>
    <mergeCell ref="C71:N71"/>
    <mergeCell ref="C72:E72"/>
    <mergeCell ref="C73:E73"/>
    <mergeCell ref="C74:E74"/>
    <mergeCell ref="C75:E75"/>
    <mergeCell ref="C76:E76"/>
    <mergeCell ref="C77:E77"/>
    <mergeCell ref="C78:E78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52:E52"/>
    <mergeCell ref="C53:E53"/>
    <mergeCell ref="C54:E54"/>
    <mergeCell ref="C55:E55"/>
    <mergeCell ref="C56:E56"/>
    <mergeCell ref="C57:E57"/>
    <mergeCell ref="C58:E58"/>
    <mergeCell ref="C59:E59"/>
    <mergeCell ref="C60:N60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34:E34"/>
    <mergeCell ref="C35:E35"/>
    <mergeCell ref="C36:E36"/>
    <mergeCell ref="C37:E37"/>
    <mergeCell ref="C38:E38"/>
    <mergeCell ref="C39:E39"/>
    <mergeCell ref="C40:E40"/>
    <mergeCell ref="C41:E41"/>
    <mergeCell ref="C42:E42"/>
    <mergeCell ref="A25:N25"/>
    <mergeCell ref="C26:E26"/>
    <mergeCell ref="C27:E27"/>
    <mergeCell ref="C28:E28"/>
    <mergeCell ref="C29:E29"/>
    <mergeCell ref="C30:E30"/>
    <mergeCell ref="C31:E31"/>
    <mergeCell ref="C32:E32"/>
    <mergeCell ref="C33:E33"/>
    <mergeCell ref="A21:A23"/>
    <mergeCell ref="B21:B23"/>
    <mergeCell ref="C21:E23"/>
    <mergeCell ref="F21:F23"/>
    <mergeCell ref="G21:I22"/>
    <mergeCell ref="J21:L22"/>
    <mergeCell ref="M21:M23"/>
    <mergeCell ref="N21:N23"/>
    <mergeCell ref="C24:E24"/>
    <mergeCell ref="A2:N2"/>
    <mergeCell ref="A3:N3"/>
    <mergeCell ref="A4:N4"/>
    <mergeCell ref="A6:N6"/>
    <mergeCell ref="A7:N7"/>
    <mergeCell ref="B9:D9"/>
    <mergeCell ref="L16:M16"/>
    <mergeCell ref="L17:M17"/>
    <mergeCell ref="L18:M18"/>
  </mergeCells>
  <printOptions horizontalCentered="1"/>
  <pageMargins left="0.39374999999999999" right="0.23611111111111099" top="0.35416666666666702" bottom="0.31458333333333299" header="0.51180555555555496" footer="0.118055555555556"/>
  <pageSetup paperSize="9" scale="67" firstPageNumber="0" fitToHeight="0" orientation="portrait" horizontalDpi="300" verticalDpi="300" r:id="rId1"/>
  <headerFoot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1048576"/>
  <sheetViews>
    <sheetView view="pageBreakPreview" topLeftCell="A408" zoomScaleNormal="100" workbookViewId="0">
      <selection activeCell="A437" sqref="A437"/>
    </sheetView>
  </sheetViews>
  <sheetFormatPr defaultRowHeight="15" x14ac:dyDescent="0.25"/>
  <cols>
    <col min="1" max="1" width="12.85546875" style="44" customWidth="1"/>
    <col min="2" max="2" width="20.140625" style="45" customWidth="1"/>
    <col min="3" max="4" width="10.42578125" style="45" customWidth="1"/>
    <col min="5" max="5" width="13.28515625" style="45" customWidth="1"/>
    <col min="6" max="6" width="8.5703125" style="45" customWidth="1"/>
    <col min="7" max="7" width="7.85546875" style="45" customWidth="1"/>
    <col min="8" max="8" width="8.42578125" style="45" customWidth="1"/>
    <col min="9" max="9" width="8.7109375" style="45" customWidth="1"/>
    <col min="10" max="10" width="8.140625" style="45" customWidth="1"/>
    <col min="11" max="11" width="8.5703125" style="45" customWidth="1"/>
    <col min="12" max="12" width="10" style="45" customWidth="1"/>
    <col min="13" max="13" width="7.85546875" style="45" customWidth="1"/>
    <col min="14" max="14" width="9.7109375" style="45" customWidth="1"/>
    <col min="15" max="15" width="11" style="45" hidden="1" customWidth="1"/>
    <col min="16" max="16" width="14.28515625" style="45" customWidth="1"/>
    <col min="17" max="21" width="9.140625" style="45" customWidth="1"/>
    <col min="22" max="22" width="101.5703125" style="46" hidden="1" customWidth="1"/>
    <col min="23" max="26" width="141" style="46" hidden="1" customWidth="1"/>
    <col min="27" max="27" width="34.140625" style="46" hidden="1" customWidth="1"/>
    <col min="28" max="28" width="112" style="46" hidden="1" customWidth="1"/>
    <col min="29" max="32" width="34.140625" style="46" hidden="1" customWidth="1"/>
    <col min="33" max="33" width="84.42578125" style="46" hidden="1" customWidth="1"/>
    <col min="34" max="34" width="141" style="46" hidden="1" customWidth="1"/>
    <col min="35" max="35" width="112" style="46" hidden="1" customWidth="1"/>
    <col min="36" max="39" width="84.42578125" style="46" hidden="1" customWidth="1"/>
    <col min="40" max="1025" width="9.140625" style="45" customWidth="1"/>
  </cols>
  <sheetData>
    <row r="1" spans="1:25" s="49" customFormat="1" ht="8.25" customHeight="1" x14ac:dyDescent="0.25">
      <c r="A1" s="147"/>
      <c r="B1" s="60"/>
      <c r="C1" s="60"/>
      <c r="D1" s="60"/>
      <c r="E1" s="60"/>
      <c r="F1" s="148"/>
      <c r="G1" s="148"/>
      <c r="H1" s="148"/>
      <c r="I1" s="148"/>
      <c r="J1" s="148"/>
      <c r="K1" s="148"/>
      <c r="L1" s="148"/>
      <c r="M1" s="148"/>
      <c r="N1" s="148"/>
    </row>
    <row r="2" spans="1:25" s="49" customFormat="1" ht="15" customHeight="1" x14ac:dyDescent="0.25">
      <c r="A2" s="6" t="s">
        <v>358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W2" s="50" t="s">
        <v>358</v>
      </c>
    </row>
    <row r="3" spans="1:25" s="49" customFormat="1" x14ac:dyDescent="0.25">
      <c r="A3" s="5" t="s">
        <v>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25" s="49" customFormat="1" ht="8.25" customHeight="1" x14ac:dyDescent="0.25">
      <c r="A4" s="47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</row>
    <row r="5" spans="1:25" s="49" customFormat="1" ht="24" customHeight="1" x14ac:dyDescent="0.25">
      <c r="A5" s="4" t="s">
        <v>359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spans="1:25" s="49" customFormat="1" ht="8.25" customHeight="1" x14ac:dyDescent="0.25">
      <c r="A6" s="52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</row>
    <row r="7" spans="1:25" s="49" customFormat="1" ht="15" customHeight="1" x14ac:dyDescent="0.25">
      <c r="A7" s="3" t="s">
        <v>17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Y7" s="50" t="s">
        <v>17</v>
      </c>
    </row>
    <row r="8" spans="1:25" s="49" customFormat="1" ht="13.5" customHeight="1" x14ac:dyDescent="0.25">
      <c r="A8" s="5" t="s">
        <v>36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  <row r="9" spans="1:25" s="49" customFormat="1" ht="15" customHeight="1" x14ac:dyDescent="0.25">
      <c r="A9" s="53" t="s">
        <v>37</v>
      </c>
      <c r="B9" s="54" t="s">
        <v>38</v>
      </c>
      <c r="C9" s="55" t="s">
        <v>39</v>
      </c>
      <c r="F9" s="50"/>
      <c r="G9" s="50"/>
      <c r="H9" s="50"/>
      <c r="I9" s="50"/>
      <c r="J9" s="50"/>
      <c r="K9" s="50"/>
      <c r="L9" s="50"/>
      <c r="M9" s="50"/>
      <c r="N9" s="50"/>
    </row>
    <row r="10" spans="1:25" s="49" customFormat="1" ht="18" customHeight="1" x14ac:dyDescent="0.25">
      <c r="A10" s="53" t="s">
        <v>40</v>
      </c>
      <c r="B10" s="2" t="s">
        <v>41</v>
      </c>
      <c r="C10" s="2"/>
      <c r="D10" s="2"/>
      <c r="E10" s="50"/>
      <c r="F10" s="50"/>
      <c r="G10" s="50"/>
      <c r="H10" s="50"/>
      <c r="I10" s="50"/>
      <c r="J10" s="50"/>
      <c r="K10" s="50"/>
      <c r="L10" s="50"/>
      <c r="M10" s="50"/>
      <c r="N10" s="50"/>
    </row>
    <row r="11" spans="1:25" s="49" customFormat="1" x14ac:dyDescent="0.25">
      <c r="A11" s="56"/>
      <c r="B11" s="161" t="s">
        <v>42</v>
      </c>
      <c r="C11" s="161"/>
      <c r="D11" s="161"/>
      <c r="E11" s="161"/>
      <c r="F11" s="161"/>
      <c r="G11" s="58"/>
      <c r="H11" s="58"/>
      <c r="I11" s="58"/>
      <c r="J11" s="58"/>
      <c r="K11" s="58"/>
      <c r="L11" s="58"/>
      <c r="M11" s="59"/>
      <c r="N11" s="58"/>
    </row>
    <row r="12" spans="1:25" s="49" customFormat="1" ht="9.75" customHeight="1" x14ac:dyDescent="0.25">
      <c r="A12" s="56"/>
      <c r="B12" s="60"/>
      <c r="C12" s="60"/>
      <c r="D12" s="61"/>
      <c r="E12" s="61"/>
      <c r="F12" s="61"/>
      <c r="G12" s="61"/>
      <c r="H12" s="61"/>
      <c r="I12" s="61"/>
      <c r="J12" s="61"/>
      <c r="K12" s="61"/>
      <c r="L12" s="61"/>
      <c r="M12" s="58"/>
      <c r="N12" s="58"/>
    </row>
    <row r="13" spans="1:25" s="49" customFormat="1" ht="9.75" customHeight="1" x14ac:dyDescent="0.25">
      <c r="A13" s="56"/>
      <c r="B13" s="60"/>
      <c r="C13" s="60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</row>
    <row r="14" spans="1:25" s="49" customFormat="1" ht="12.75" customHeight="1" x14ac:dyDescent="0.25">
      <c r="A14" s="63" t="s">
        <v>43</v>
      </c>
      <c r="B14" s="60"/>
      <c r="C14" s="64">
        <v>7995.39</v>
      </c>
      <c r="D14" s="65" t="s">
        <v>360</v>
      </c>
      <c r="E14" s="66" t="s">
        <v>45</v>
      </c>
      <c r="G14" s="60"/>
      <c r="H14" s="60"/>
      <c r="I14" s="60"/>
      <c r="J14" s="60"/>
      <c r="K14" s="60"/>
      <c r="L14" s="67"/>
      <c r="M14" s="67"/>
      <c r="N14" s="60"/>
    </row>
    <row r="15" spans="1:25" s="49" customFormat="1" ht="12.75" customHeight="1" x14ac:dyDescent="0.25">
      <c r="A15" s="56"/>
      <c r="B15" s="60" t="s">
        <v>46</v>
      </c>
      <c r="C15" s="68"/>
      <c r="D15" s="69"/>
      <c r="E15" s="66"/>
      <c r="G15" s="60"/>
    </row>
    <row r="16" spans="1:25" s="49" customFormat="1" ht="12.75" customHeight="1" x14ac:dyDescent="0.25">
      <c r="A16" s="56"/>
      <c r="B16" s="60" t="s">
        <v>47</v>
      </c>
      <c r="C16" s="64">
        <v>7359.21</v>
      </c>
      <c r="D16" s="65" t="s">
        <v>361</v>
      </c>
      <c r="E16" s="66" t="s">
        <v>45</v>
      </c>
      <c r="G16" s="60" t="s">
        <v>49</v>
      </c>
      <c r="I16" s="60"/>
      <c r="J16" s="60"/>
      <c r="K16" s="60"/>
      <c r="L16" s="64">
        <v>470.48</v>
      </c>
      <c r="M16" s="70" t="s">
        <v>362</v>
      </c>
      <c r="N16" s="66" t="s">
        <v>45</v>
      </c>
    </row>
    <row r="17" spans="1:29" s="49" customFormat="1" ht="12.75" customHeight="1" x14ac:dyDescent="0.25">
      <c r="A17" s="56"/>
      <c r="B17" s="60" t="s">
        <v>10</v>
      </c>
      <c r="C17" s="64">
        <v>172.52</v>
      </c>
      <c r="D17" s="71" t="s">
        <v>363</v>
      </c>
      <c r="E17" s="66" t="s">
        <v>45</v>
      </c>
      <c r="G17" s="60" t="s">
        <v>52</v>
      </c>
      <c r="I17" s="60"/>
      <c r="J17" s="60"/>
      <c r="K17" s="60"/>
      <c r="L17" s="1">
        <v>1117.58</v>
      </c>
      <c r="M17" s="1"/>
      <c r="N17" s="66" t="s">
        <v>53</v>
      </c>
    </row>
    <row r="18" spans="1:29" s="49" customFormat="1" ht="12.75" customHeight="1" x14ac:dyDescent="0.25">
      <c r="A18" s="56"/>
      <c r="B18" s="60" t="s">
        <v>11</v>
      </c>
      <c r="C18" s="64">
        <v>0</v>
      </c>
      <c r="D18" s="71" t="s">
        <v>54</v>
      </c>
      <c r="E18" s="66" t="s">
        <v>45</v>
      </c>
      <c r="G18" s="60" t="s">
        <v>55</v>
      </c>
      <c r="I18" s="60"/>
      <c r="J18" s="60"/>
      <c r="K18" s="60"/>
      <c r="L18" s="1">
        <v>266.22000000000003</v>
      </c>
      <c r="M18" s="1"/>
      <c r="N18" s="66" t="s">
        <v>53</v>
      </c>
    </row>
    <row r="19" spans="1:29" s="49" customFormat="1" ht="12.75" customHeight="1" x14ac:dyDescent="0.25">
      <c r="A19" s="56"/>
      <c r="B19" s="60" t="s">
        <v>12</v>
      </c>
      <c r="C19" s="64">
        <v>0</v>
      </c>
      <c r="D19" s="65" t="s">
        <v>54</v>
      </c>
      <c r="E19" s="66" t="s">
        <v>45</v>
      </c>
      <c r="G19" s="60" t="s">
        <v>56</v>
      </c>
      <c r="H19" s="60"/>
      <c r="I19" s="60"/>
      <c r="J19" s="60"/>
      <c r="K19" s="60"/>
      <c r="L19" s="150"/>
      <c r="M19" s="150"/>
      <c r="N19" s="60"/>
    </row>
    <row r="20" spans="1:29" s="49" customFormat="1" ht="12.75" customHeight="1" x14ac:dyDescent="0.25">
      <c r="A20" s="56"/>
      <c r="B20" s="60"/>
      <c r="C20" s="68"/>
      <c r="D20" s="69"/>
      <c r="E20" s="72"/>
      <c r="G20" s="60"/>
      <c r="H20" s="60"/>
      <c r="I20" s="60"/>
      <c r="J20" s="60"/>
      <c r="K20" s="60"/>
      <c r="L20" s="62"/>
      <c r="M20" s="62"/>
      <c r="N20" s="60"/>
    </row>
    <row r="21" spans="1:29" s="49" customFormat="1" ht="9.75" customHeight="1" x14ac:dyDescent="0.25">
      <c r="A21" s="73"/>
    </row>
    <row r="22" spans="1:29" s="49" customFormat="1" ht="36" customHeight="1" x14ac:dyDescent="0.25">
      <c r="A22" s="151" t="s">
        <v>5</v>
      </c>
      <c r="B22" s="152" t="s">
        <v>6</v>
      </c>
      <c r="C22" s="152" t="s">
        <v>57</v>
      </c>
      <c r="D22" s="152"/>
      <c r="E22" s="152"/>
      <c r="F22" s="152" t="s">
        <v>58</v>
      </c>
      <c r="G22" s="152" t="s">
        <v>59</v>
      </c>
      <c r="H22" s="152"/>
      <c r="I22" s="152"/>
      <c r="J22" s="152" t="s">
        <v>60</v>
      </c>
      <c r="K22" s="152"/>
      <c r="L22" s="152"/>
      <c r="M22" s="152" t="s">
        <v>61</v>
      </c>
      <c r="N22" s="152" t="s">
        <v>62</v>
      </c>
    </row>
    <row r="23" spans="1:29" s="49" customFormat="1" ht="36.75" customHeight="1" x14ac:dyDescent="0.25">
      <c r="A23" s="151"/>
      <c r="B23" s="152"/>
      <c r="C23" s="152"/>
      <c r="D23" s="152"/>
      <c r="E23" s="152"/>
      <c r="F23" s="152"/>
      <c r="G23" s="152"/>
      <c r="H23" s="152"/>
      <c r="I23" s="152"/>
      <c r="J23" s="152"/>
      <c r="K23" s="152"/>
      <c r="L23" s="152"/>
      <c r="M23" s="152"/>
      <c r="N23" s="152"/>
    </row>
    <row r="24" spans="1:29" s="49" customFormat="1" ht="45" x14ac:dyDescent="0.25">
      <c r="A24" s="151"/>
      <c r="B24" s="152"/>
      <c r="C24" s="152"/>
      <c r="D24" s="152"/>
      <c r="E24" s="152"/>
      <c r="F24" s="152"/>
      <c r="G24" s="74" t="s">
        <v>63</v>
      </c>
      <c r="H24" s="74" t="s">
        <v>64</v>
      </c>
      <c r="I24" s="74" t="s">
        <v>65</v>
      </c>
      <c r="J24" s="74" t="s">
        <v>63</v>
      </c>
      <c r="K24" s="74" t="s">
        <v>64</v>
      </c>
      <c r="L24" s="74" t="s">
        <v>13</v>
      </c>
      <c r="M24" s="152"/>
      <c r="N24" s="152"/>
    </row>
    <row r="25" spans="1:29" s="49" customFormat="1" x14ac:dyDescent="0.25">
      <c r="A25" s="75">
        <v>1</v>
      </c>
      <c r="B25" s="76">
        <v>2</v>
      </c>
      <c r="C25" s="153">
        <v>3</v>
      </c>
      <c r="D25" s="153"/>
      <c r="E25" s="153"/>
      <c r="F25" s="76">
        <v>4</v>
      </c>
      <c r="G25" s="76">
        <v>5</v>
      </c>
      <c r="H25" s="76">
        <v>6</v>
      </c>
      <c r="I25" s="76">
        <v>7</v>
      </c>
      <c r="J25" s="76">
        <v>8</v>
      </c>
      <c r="K25" s="76">
        <v>9</v>
      </c>
      <c r="L25" s="76">
        <v>10</v>
      </c>
      <c r="M25" s="76">
        <v>11</v>
      </c>
      <c r="N25" s="76">
        <v>12</v>
      </c>
      <c r="O25" s="77"/>
      <c r="P25" s="77"/>
      <c r="Q25" s="77"/>
    </row>
    <row r="26" spans="1:29" s="49" customFormat="1" ht="15" customHeight="1" x14ac:dyDescent="0.25">
      <c r="A26" s="154" t="s">
        <v>66</v>
      </c>
      <c r="B26" s="154"/>
      <c r="C26" s="154"/>
      <c r="D26" s="154"/>
      <c r="E26" s="154"/>
      <c r="F26" s="154"/>
      <c r="G26" s="154"/>
      <c r="H26" s="154"/>
      <c r="I26" s="154"/>
      <c r="J26" s="154"/>
      <c r="K26" s="154"/>
      <c r="L26" s="154"/>
      <c r="M26" s="154"/>
      <c r="N26" s="154"/>
      <c r="Z26" s="78" t="s">
        <v>66</v>
      </c>
    </row>
    <row r="27" spans="1:29" s="49" customFormat="1" ht="34.5" customHeight="1" x14ac:dyDescent="0.25">
      <c r="A27" s="79" t="s">
        <v>67</v>
      </c>
      <c r="B27" s="80" t="s">
        <v>364</v>
      </c>
      <c r="C27" s="155" t="s">
        <v>365</v>
      </c>
      <c r="D27" s="155"/>
      <c r="E27" s="155"/>
      <c r="F27" s="81" t="s">
        <v>95</v>
      </c>
      <c r="G27" s="81"/>
      <c r="H27" s="81"/>
      <c r="I27" s="106">
        <v>0.06</v>
      </c>
      <c r="J27" s="83"/>
      <c r="K27" s="81"/>
      <c r="L27" s="83"/>
      <c r="M27" s="81"/>
      <c r="N27" s="84"/>
      <c r="Z27" s="78"/>
      <c r="AA27" s="85" t="s">
        <v>365</v>
      </c>
    </row>
    <row r="28" spans="1:29" s="49" customFormat="1" ht="23.25" customHeight="1" x14ac:dyDescent="0.25">
      <c r="A28" s="107"/>
      <c r="B28" s="93" t="s">
        <v>114</v>
      </c>
      <c r="C28" s="158" t="s">
        <v>115</v>
      </c>
      <c r="D28" s="158"/>
      <c r="E28" s="158"/>
      <c r="F28" s="158"/>
      <c r="G28" s="158"/>
      <c r="H28" s="158"/>
      <c r="I28" s="158"/>
      <c r="J28" s="158"/>
      <c r="K28" s="158"/>
      <c r="L28" s="158"/>
      <c r="M28" s="158"/>
      <c r="N28" s="158"/>
      <c r="Z28" s="78"/>
      <c r="AA28" s="85"/>
      <c r="AB28" s="46" t="s">
        <v>115</v>
      </c>
    </row>
    <row r="29" spans="1:29" s="49" customFormat="1" ht="34.5" customHeight="1" x14ac:dyDescent="0.25">
      <c r="A29" s="107"/>
      <c r="B29" s="93" t="s">
        <v>108</v>
      </c>
      <c r="C29" s="158" t="s">
        <v>109</v>
      </c>
      <c r="D29" s="158"/>
      <c r="E29" s="158"/>
      <c r="F29" s="158"/>
      <c r="G29" s="158"/>
      <c r="H29" s="158"/>
      <c r="I29" s="158"/>
      <c r="J29" s="158"/>
      <c r="K29" s="158"/>
      <c r="L29" s="158"/>
      <c r="M29" s="158"/>
      <c r="N29" s="158"/>
      <c r="Z29" s="78"/>
      <c r="AA29" s="85"/>
      <c r="AB29" s="46" t="s">
        <v>109</v>
      </c>
    </row>
    <row r="30" spans="1:29" s="49" customFormat="1" ht="34.5" customHeight="1" x14ac:dyDescent="0.25">
      <c r="A30" s="107"/>
      <c r="B30" s="93" t="s">
        <v>108</v>
      </c>
      <c r="C30" s="158" t="s">
        <v>109</v>
      </c>
      <c r="D30" s="158"/>
      <c r="E30" s="158"/>
      <c r="F30" s="158"/>
      <c r="G30" s="158"/>
      <c r="H30" s="158"/>
      <c r="I30" s="158"/>
      <c r="J30" s="158"/>
      <c r="K30" s="158"/>
      <c r="L30" s="158"/>
      <c r="M30" s="158"/>
      <c r="N30" s="158"/>
      <c r="Z30" s="78"/>
      <c r="AA30" s="85"/>
      <c r="AB30" s="46" t="s">
        <v>109</v>
      </c>
    </row>
    <row r="31" spans="1:29" s="49" customFormat="1" ht="15" customHeight="1" x14ac:dyDescent="0.25">
      <c r="A31" s="86"/>
      <c r="B31" s="87">
        <v>1</v>
      </c>
      <c r="C31" s="156" t="s">
        <v>71</v>
      </c>
      <c r="D31" s="156"/>
      <c r="E31" s="156"/>
      <c r="F31" s="89"/>
      <c r="G31" s="89"/>
      <c r="H31" s="89"/>
      <c r="I31" s="89"/>
      <c r="J31" s="90">
        <v>289.45</v>
      </c>
      <c r="K31" s="115">
        <v>0.432</v>
      </c>
      <c r="L31" s="90">
        <v>7.5</v>
      </c>
      <c r="M31" s="91">
        <v>34.96</v>
      </c>
      <c r="N31" s="108">
        <v>262</v>
      </c>
      <c r="Z31" s="78"/>
      <c r="AA31" s="85"/>
      <c r="AC31" s="46" t="s">
        <v>71</v>
      </c>
    </row>
    <row r="32" spans="1:29" s="49" customFormat="1" ht="15" customHeight="1" x14ac:dyDescent="0.25">
      <c r="A32" s="86"/>
      <c r="B32" s="87">
        <v>4</v>
      </c>
      <c r="C32" s="156" t="s">
        <v>98</v>
      </c>
      <c r="D32" s="156"/>
      <c r="E32" s="156"/>
      <c r="F32" s="89"/>
      <c r="G32" s="89"/>
      <c r="H32" s="89"/>
      <c r="I32" s="89"/>
      <c r="J32" s="90">
        <v>5.79</v>
      </c>
      <c r="K32" s="99">
        <v>0</v>
      </c>
      <c r="L32" s="90">
        <v>0</v>
      </c>
      <c r="M32" s="91">
        <v>34.96</v>
      </c>
      <c r="N32" s="94"/>
      <c r="Z32" s="78"/>
      <c r="AA32" s="85"/>
      <c r="AC32" s="46" t="s">
        <v>98</v>
      </c>
    </row>
    <row r="33" spans="1:32" s="49" customFormat="1" ht="15" customHeight="1" x14ac:dyDescent="0.25">
      <c r="A33" s="86"/>
      <c r="B33" s="93"/>
      <c r="C33" s="156" t="s">
        <v>74</v>
      </c>
      <c r="D33" s="156"/>
      <c r="E33" s="156"/>
      <c r="F33" s="89" t="s">
        <v>75</v>
      </c>
      <c r="G33" s="91">
        <v>22.72</v>
      </c>
      <c r="H33" s="115">
        <v>0.432</v>
      </c>
      <c r="I33" s="114">
        <v>0.58890240000000005</v>
      </c>
      <c r="J33" s="93"/>
      <c r="K33" s="89"/>
      <c r="L33" s="93"/>
      <c r="M33" s="89"/>
      <c r="N33" s="94"/>
      <c r="Z33" s="78"/>
      <c r="AA33" s="85"/>
      <c r="AD33" s="46" t="s">
        <v>74</v>
      </c>
    </row>
    <row r="34" spans="1:32" s="49" customFormat="1" ht="15" customHeight="1" x14ac:dyDescent="0.25">
      <c r="A34" s="86"/>
      <c r="B34" s="93"/>
      <c r="C34" s="157" t="s">
        <v>77</v>
      </c>
      <c r="D34" s="157"/>
      <c r="E34" s="157"/>
      <c r="F34" s="96"/>
      <c r="G34" s="96"/>
      <c r="H34" s="96"/>
      <c r="I34" s="96"/>
      <c r="J34" s="97">
        <v>295.24</v>
      </c>
      <c r="K34" s="96"/>
      <c r="L34" s="97">
        <v>7.5</v>
      </c>
      <c r="M34" s="96"/>
      <c r="N34" s="110">
        <v>262</v>
      </c>
      <c r="Z34" s="78"/>
      <c r="AA34" s="85"/>
      <c r="AE34" s="46" t="s">
        <v>77</v>
      </c>
    </row>
    <row r="35" spans="1:32" s="49" customFormat="1" ht="15" customHeight="1" x14ac:dyDescent="0.25">
      <c r="A35" s="86"/>
      <c r="B35" s="93"/>
      <c r="C35" s="156" t="s">
        <v>78</v>
      </c>
      <c r="D35" s="156"/>
      <c r="E35" s="156"/>
      <c r="F35" s="89"/>
      <c r="G35" s="89"/>
      <c r="H35" s="89"/>
      <c r="I35" s="89"/>
      <c r="J35" s="93"/>
      <c r="K35" s="89"/>
      <c r="L35" s="90">
        <v>7.5</v>
      </c>
      <c r="M35" s="89"/>
      <c r="N35" s="108">
        <v>262</v>
      </c>
      <c r="Z35" s="78"/>
      <c r="AA35" s="85"/>
      <c r="AD35" s="46" t="s">
        <v>78</v>
      </c>
    </row>
    <row r="36" spans="1:32" s="49" customFormat="1" ht="23.25" customHeight="1" x14ac:dyDescent="0.25">
      <c r="A36" s="86"/>
      <c r="B36" s="93" t="s">
        <v>99</v>
      </c>
      <c r="C36" s="156" t="s">
        <v>100</v>
      </c>
      <c r="D36" s="156"/>
      <c r="E36" s="156"/>
      <c r="F36" s="89" t="s">
        <v>81</v>
      </c>
      <c r="G36" s="99">
        <v>97</v>
      </c>
      <c r="H36" s="89"/>
      <c r="I36" s="99">
        <v>97</v>
      </c>
      <c r="J36" s="93"/>
      <c r="K36" s="89"/>
      <c r="L36" s="90">
        <v>7.28</v>
      </c>
      <c r="M36" s="89"/>
      <c r="N36" s="108">
        <v>254</v>
      </c>
      <c r="Z36" s="78"/>
      <c r="AA36" s="85"/>
      <c r="AD36" s="46" t="s">
        <v>100</v>
      </c>
    </row>
    <row r="37" spans="1:32" s="49" customFormat="1" ht="23.25" customHeight="1" x14ac:dyDescent="0.25">
      <c r="A37" s="86"/>
      <c r="B37" s="93" t="s">
        <v>101</v>
      </c>
      <c r="C37" s="156" t="s">
        <v>102</v>
      </c>
      <c r="D37" s="156"/>
      <c r="E37" s="156"/>
      <c r="F37" s="89" t="s">
        <v>81</v>
      </c>
      <c r="G37" s="99">
        <v>51</v>
      </c>
      <c r="H37" s="89"/>
      <c r="I37" s="99">
        <v>51</v>
      </c>
      <c r="J37" s="93"/>
      <c r="K37" s="89"/>
      <c r="L37" s="90">
        <v>3.83</v>
      </c>
      <c r="M37" s="89"/>
      <c r="N37" s="108">
        <v>134</v>
      </c>
      <c r="Z37" s="78"/>
      <c r="AA37" s="85"/>
      <c r="AD37" s="46" t="s">
        <v>102</v>
      </c>
    </row>
    <row r="38" spans="1:32" s="49" customFormat="1" ht="15" customHeight="1" x14ac:dyDescent="0.25">
      <c r="A38" s="100"/>
      <c r="B38" s="101"/>
      <c r="C38" s="155" t="s">
        <v>84</v>
      </c>
      <c r="D38" s="155"/>
      <c r="E38" s="155"/>
      <c r="F38" s="81"/>
      <c r="G38" s="81"/>
      <c r="H38" s="81"/>
      <c r="I38" s="81"/>
      <c r="J38" s="83"/>
      <c r="K38" s="81"/>
      <c r="L38" s="111">
        <v>18.61</v>
      </c>
      <c r="M38" s="96"/>
      <c r="N38" s="112">
        <v>650</v>
      </c>
      <c r="Z38" s="78"/>
      <c r="AA38" s="85"/>
      <c r="AF38" s="85" t="s">
        <v>84</v>
      </c>
    </row>
    <row r="39" spans="1:32" s="49" customFormat="1" ht="33.75" customHeight="1" x14ac:dyDescent="0.25">
      <c r="A39" s="79" t="s">
        <v>85</v>
      </c>
      <c r="B39" s="80" t="s">
        <v>89</v>
      </c>
      <c r="C39" s="155" t="s">
        <v>90</v>
      </c>
      <c r="D39" s="155"/>
      <c r="E39" s="155"/>
      <c r="F39" s="81" t="s">
        <v>91</v>
      </c>
      <c r="G39" s="81"/>
      <c r="H39" s="81"/>
      <c r="I39" s="82">
        <v>52</v>
      </c>
      <c r="J39" s="83"/>
      <c r="K39" s="81"/>
      <c r="L39" s="83"/>
      <c r="M39" s="81"/>
      <c r="N39" s="84"/>
      <c r="Z39" s="78"/>
      <c r="AA39" s="85" t="s">
        <v>90</v>
      </c>
      <c r="AF39" s="85"/>
    </row>
    <row r="40" spans="1:32" s="49" customFormat="1" ht="34.5" customHeight="1" x14ac:dyDescent="0.25">
      <c r="A40" s="107"/>
      <c r="B40" s="93" t="s">
        <v>108</v>
      </c>
      <c r="C40" s="158" t="s">
        <v>109</v>
      </c>
      <c r="D40" s="158"/>
      <c r="E40" s="158"/>
      <c r="F40" s="158"/>
      <c r="G40" s="158"/>
      <c r="H40" s="158"/>
      <c r="I40" s="158"/>
      <c r="J40" s="158"/>
      <c r="K40" s="158"/>
      <c r="L40" s="158"/>
      <c r="M40" s="158"/>
      <c r="N40" s="158"/>
      <c r="Z40" s="78"/>
      <c r="AA40" s="85"/>
      <c r="AB40" s="46" t="s">
        <v>109</v>
      </c>
      <c r="AF40" s="85"/>
    </row>
    <row r="41" spans="1:32" s="49" customFormat="1" ht="15" customHeight="1" x14ac:dyDescent="0.25">
      <c r="A41" s="86"/>
      <c r="B41" s="87">
        <v>1</v>
      </c>
      <c r="C41" s="156" t="s">
        <v>71</v>
      </c>
      <c r="D41" s="156"/>
      <c r="E41" s="156"/>
      <c r="F41" s="89"/>
      <c r="G41" s="89"/>
      <c r="H41" s="89"/>
      <c r="I41" s="89"/>
      <c r="J41" s="90">
        <v>22.92</v>
      </c>
      <c r="K41" s="95">
        <v>1.2</v>
      </c>
      <c r="L41" s="104">
        <v>1430.21</v>
      </c>
      <c r="M41" s="91">
        <v>34.96</v>
      </c>
      <c r="N41" s="92">
        <v>50000</v>
      </c>
      <c r="Z41" s="78"/>
      <c r="AA41" s="85"/>
      <c r="AC41" s="46" t="s">
        <v>71</v>
      </c>
      <c r="AF41" s="85"/>
    </row>
    <row r="42" spans="1:32" s="49" customFormat="1" ht="15" customHeight="1" x14ac:dyDescent="0.25">
      <c r="A42" s="86"/>
      <c r="B42" s="87">
        <v>2</v>
      </c>
      <c r="C42" s="156" t="s">
        <v>72</v>
      </c>
      <c r="D42" s="156"/>
      <c r="E42" s="156"/>
      <c r="F42" s="89"/>
      <c r="G42" s="89"/>
      <c r="H42" s="89"/>
      <c r="I42" s="89"/>
      <c r="J42" s="90">
        <v>54.32</v>
      </c>
      <c r="K42" s="95">
        <v>1.2</v>
      </c>
      <c r="L42" s="104">
        <v>3389.57</v>
      </c>
      <c r="M42" s="91">
        <v>13.48</v>
      </c>
      <c r="N42" s="92">
        <v>45691</v>
      </c>
      <c r="Z42" s="78"/>
      <c r="AA42" s="85"/>
      <c r="AC42" s="46" t="s">
        <v>72</v>
      </c>
      <c r="AF42" s="85"/>
    </row>
    <row r="43" spans="1:32" s="49" customFormat="1" ht="15" customHeight="1" x14ac:dyDescent="0.25">
      <c r="A43" s="86"/>
      <c r="B43" s="87">
        <v>3</v>
      </c>
      <c r="C43" s="156" t="s">
        <v>73</v>
      </c>
      <c r="D43" s="156"/>
      <c r="E43" s="156"/>
      <c r="F43" s="89"/>
      <c r="G43" s="89"/>
      <c r="H43" s="89"/>
      <c r="I43" s="89"/>
      <c r="J43" s="90">
        <v>5.73</v>
      </c>
      <c r="K43" s="95">
        <v>1.2</v>
      </c>
      <c r="L43" s="90">
        <v>357.55</v>
      </c>
      <c r="M43" s="91">
        <v>34.96</v>
      </c>
      <c r="N43" s="92">
        <v>12500</v>
      </c>
      <c r="Z43" s="78"/>
      <c r="AA43" s="85"/>
      <c r="AC43" s="46" t="s">
        <v>73</v>
      </c>
      <c r="AF43" s="85"/>
    </row>
    <row r="44" spans="1:32" s="49" customFormat="1" ht="15" customHeight="1" x14ac:dyDescent="0.25">
      <c r="A44" s="86"/>
      <c r="B44" s="93"/>
      <c r="C44" s="156" t="s">
        <v>74</v>
      </c>
      <c r="D44" s="156"/>
      <c r="E44" s="156"/>
      <c r="F44" s="89" t="s">
        <v>75</v>
      </c>
      <c r="G44" s="91">
        <v>2.0299999999999998</v>
      </c>
      <c r="H44" s="95">
        <v>1.2</v>
      </c>
      <c r="I44" s="115">
        <v>126.672</v>
      </c>
      <c r="J44" s="93"/>
      <c r="K44" s="89"/>
      <c r="L44" s="93"/>
      <c r="M44" s="89"/>
      <c r="N44" s="94"/>
      <c r="Z44" s="78"/>
      <c r="AA44" s="85"/>
      <c r="AD44" s="46" t="s">
        <v>74</v>
      </c>
      <c r="AF44" s="85"/>
    </row>
    <row r="45" spans="1:32" s="49" customFormat="1" ht="15" customHeight="1" x14ac:dyDescent="0.25">
      <c r="A45" s="86"/>
      <c r="B45" s="93"/>
      <c r="C45" s="156" t="s">
        <v>76</v>
      </c>
      <c r="D45" s="156"/>
      <c r="E45" s="156"/>
      <c r="F45" s="89" t="s">
        <v>75</v>
      </c>
      <c r="G45" s="91">
        <v>0.45</v>
      </c>
      <c r="H45" s="95">
        <v>1.2</v>
      </c>
      <c r="I45" s="91">
        <v>28.08</v>
      </c>
      <c r="J45" s="93"/>
      <c r="K45" s="89"/>
      <c r="L45" s="93"/>
      <c r="M45" s="89"/>
      <c r="N45" s="94"/>
      <c r="Z45" s="78"/>
      <c r="AA45" s="85"/>
      <c r="AD45" s="46" t="s">
        <v>76</v>
      </c>
      <c r="AF45" s="85"/>
    </row>
    <row r="46" spans="1:32" s="49" customFormat="1" ht="15" customHeight="1" x14ac:dyDescent="0.25">
      <c r="A46" s="86"/>
      <c r="B46" s="93"/>
      <c r="C46" s="157" t="s">
        <v>77</v>
      </c>
      <c r="D46" s="157"/>
      <c r="E46" s="157"/>
      <c r="F46" s="96"/>
      <c r="G46" s="96"/>
      <c r="H46" s="96"/>
      <c r="I46" s="96"/>
      <c r="J46" s="97">
        <v>77.239999999999995</v>
      </c>
      <c r="K46" s="96"/>
      <c r="L46" s="105">
        <v>4819.78</v>
      </c>
      <c r="M46" s="96"/>
      <c r="N46" s="98">
        <v>95691</v>
      </c>
      <c r="Z46" s="78"/>
      <c r="AA46" s="85"/>
      <c r="AE46" s="46" t="s">
        <v>77</v>
      </c>
      <c r="AF46" s="85"/>
    </row>
    <row r="47" spans="1:32" s="49" customFormat="1" ht="15" customHeight="1" x14ac:dyDescent="0.25">
      <c r="A47" s="86"/>
      <c r="B47" s="93"/>
      <c r="C47" s="156" t="s">
        <v>78</v>
      </c>
      <c r="D47" s="156"/>
      <c r="E47" s="156"/>
      <c r="F47" s="89"/>
      <c r="G47" s="89"/>
      <c r="H47" s="89"/>
      <c r="I47" s="89"/>
      <c r="J47" s="93"/>
      <c r="K47" s="89"/>
      <c r="L47" s="104">
        <v>1787.76</v>
      </c>
      <c r="M47" s="89"/>
      <c r="N47" s="92">
        <v>62500</v>
      </c>
      <c r="Z47" s="78"/>
      <c r="AA47" s="85"/>
      <c r="AD47" s="46" t="s">
        <v>78</v>
      </c>
      <c r="AF47" s="85"/>
    </row>
    <row r="48" spans="1:32" s="49" customFormat="1" ht="22.5" customHeight="1" x14ac:dyDescent="0.25">
      <c r="A48" s="86"/>
      <c r="B48" s="93" t="s">
        <v>79</v>
      </c>
      <c r="C48" s="156" t="s">
        <v>80</v>
      </c>
      <c r="D48" s="156"/>
      <c r="E48" s="156"/>
      <c r="F48" s="89" t="s">
        <v>81</v>
      </c>
      <c r="G48" s="99">
        <v>103</v>
      </c>
      <c r="H48" s="89"/>
      <c r="I48" s="99">
        <v>103</v>
      </c>
      <c r="J48" s="93"/>
      <c r="K48" s="89"/>
      <c r="L48" s="104">
        <v>1841.39</v>
      </c>
      <c r="M48" s="89"/>
      <c r="N48" s="92">
        <v>64375</v>
      </c>
      <c r="Z48" s="78"/>
      <c r="AA48" s="85"/>
      <c r="AD48" s="46" t="s">
        <v>80</v>
      </c>
      <c r="AF48" s="85"/>
    </row>
    <row r="49" spans="1:32" s="49" customFormat="1" ht="45" customHeight="1" x14ac:dyDescent="0.25">
      <c r="A49" s="86"/>
      <c r="B49" s="93" t="s">
        <v>82</v>
      </c>
      <c r="C49" s="156" t="s">
        <v>83</v>
      </c>
      <c r="D49" s="156"/>
      <c r="E49" s="156"/>
      <c r="F49" s="89" t="s">
        <v>81</v>
      </c>
      <c r="G49" s="99">
        <v>60</v>
      </c>
      <c r="H49" s="91">
        <v>0.85</v>
      </c>
      <c r="I49" s="99">
        <v>51</v>
      </c>
      <c r="J49" s="93"/>
      <c r="K49" s="89"/>
      <c r="L49" s="90">
        <v>911.76</v>
      </c>
      <c r="M49" s="89"/>
      <c r="N49" s="92">
        <v>31875</v>
      </c>
      <c r="Z49" s="78"/>
      <c r="AA49" s="85"/>
      <c r="AD49" s="46" t="s">
        <v>83</v>
      </c>
      <c r="AF49" s="85"/>
    </row>
    <row r="50" spans="1:32" s="49" customFormat="1" ht="15" customHeight="1" x14ac:dyDescent="0.25">
      <c r="A50" s="100"/>
      <c r="B50" s="101"/>
      <c r="C50" s="155" t="s">
        <v>84</v>
      </c>
      <c r="D50" s="155"/>
      <c r="E50" s="155"/>
      <c r="F50" s="81"/>
      <c r="G50" s="81"/>
      <c r="H50" s="81"/>
      <c r="I50" s="81"/>
      <c r="J50" s="83"/>
      <c r="K50" s="81"/>
      <c r="L50" s="102">
        <v>7572.93</v>
      </c>
      <c r="M50" s="96"/>
      <c r="N50" s="103">
        <v>191941</v>
      </c>
      <c r="Z50" s="78"/>
      <c r="AA50" s="85"/>
      <c r="AF50" s="85" t="s">
        <v>84</v>
      </c>
    </row>
    <row r="51" spans="1:32" s="49" customFormat="1" ht="23.25" customHeight="1" x14ac:dyDescent="0.25">
      <c r="A51" s="79" t="s">
        <v>88</v>
      </c>
      <c r="B51" s="80" t="s">
        <v>86</v>
      </c>
      <c r="C51" s="155" t="s">
        <v>87</v>
      </c>
      <c r="D51" s="155"/>
      <c r="E51" s="155"/>
      <c r="F51" s="81" t="s">
        <v>70</v>
      </c>
      <c r="G51" s="81"/>
      <c r="H51" s="81"/>
      <c r="I51" s="82">
        <v>50</v>
      </c>
      <c r="J51" s="83"/>
      <c r="K51" s="81"/>
      <c r="L51" s="83"/>
      <c r="M51" s="81"/>
      <c r="N51" s="84"/>
      <c r="Z51" s="78"/>
      <c r="AA51" s="85" t="s">
        <v>87</v>
      </c>
      <c r="AF51" s="85"/>
    </row>
    <row r="52" spans="1:32" s="49" customFormat="1" ht="34.5" customHeight="1" x14ac:dyDescent="0.25">
      <c r="A52" s="107"/>
      <c r="B52" s="93" t="s">
        <v>108</v>
      </c>
      <c r="C52" s="158" t="s">
        <v>109</v>
      </c>
      <c r="D52" s="158"/>
      <c r="E52" s="158"/>
      <c r="F52" s="158"/>
      <c r="G52" s="158"/>
      <c r="H52" s="158"/>
      <c r="I52" s="158"/>
      <c r="J52" s="158"/>
      <c r="K52" s="158"/>
      <c r="L52" s="158"/>
      <c r="M52" s="158"/>
      <c r="N52" s="158"/>
      <c r="Z52" s="78"/>
      <c r="AA52" s="85"/>
      <c r="AB52" s="46" t="s">
        <v>109</v>
      </c>
      <c r="AF52" s="85"/>
    </row>
    <row r="53" spans="1:32" s="49" customFormat="1" ht="15" customHeight="1" x14ac:dyDescent="0.25">
      <c r="A53" s="86"/>
      <c r="B53" s="87">
        <v>1</v>
      </c>
      <c r="C53" s="156" t="s">
        <v>71</v>
      </c>
      <c r="D53" s="156"/>
      <c r="E53" s="156"/>
      <c r="F53" s="89"/>
      <c r="G53" s="89"/>
      <c r="H53" s="89"/>
      <c r="I53" s="89"/>
      <c r="J53" s="90">
        <v>9.73</v>
      </c>
      <c r="K53" s="95">
        <v>1.2</v>
      </c>
      <c r="L53" s="90">
        <v>583.79999999999995</v>
      </c>
      <c r="M53" s="91">
        <v>34.96</v>
      </c>
      <c r="N53" s="92">
        <v>20410</v>
      </c>
      <c r="Z53" s="78"/>
      <c r="AA53" s="85"/>
      <c r="AC53" s="46" t="s">
        <v>71</v>
      </c>
      <c r="AF53" s="85"/>
    </row>
    <row r="54" spans="1:32" s="49" customFormat="1" ht="15" customHeight="1" x14ac:dyDescent="0.25">
      <c r="A54" s="86"/>
      <c r="B54" s="87">
        <v>2</v>
      </c>
      <c r="C54" s="156" t="s">
        <v>72</v>
      </c>
      <c r="D54" s="156"/>
      <c r="E54" s="156"/>
      <c r="F54" s="89"/>
      <c r="G54" s="89"/>
      <c r="H54" s="89"/>
      <c r="I54" s="89"/>
      <c r="J54" s="90">
        <v>80.69</v>
      </c>
      <c r="K54" s="95">
        <v>1.2</v>
      </c>
      <c r="L54" s="104">
        <v>4841.3999999999996</v>
      </c>
      <c r="M54" s="91">
        <v>10.24</v>
      </c>
      <c r="N54" s="92">
        <v>49576</v>
      </c>
      <c r="Z54" s="78"/>
      <c r="AA54" s="85"/>
      <c r="AC54" s="46" t="s">
        <v>72</v>
      </c>
      <c r="AF54" s="85"/>
    </row>
    <row r="55" spans="1:32" s="49" customFormat="1" ht="15" customHeight="1" x14ac:dyDescent="0.25">
      <c r="A55" s="86"/>
      <c r="B55" s="87">
        <v>3</v>
      </c>
      <c r="C55" s="156" t="s">
        <v>73</v>
      </c>
      <c r="D55" s="156"/>
      <c r="E55" s="156"/>
      <c r="F55" s="89"/>
      <c r="G55" s="89"/>
      <c r="H55" s="89"/>
      <c r="I55" s="89"/>
      <c r="J55" s="90">
        <v>6.46</v>
      </c>
      <c r="K55" s="95">
        <v>1.2</v>
      </c>
      <c r="L55" s="90">
        <v>387.6</v>
      </c>
      <c r="M55" s="91">
        <v>34.96</v>
      </c>
      <c r="N55" s="92">
        <v>13550</v>
      </c>
      <c r="Z55" s="78"/>
      <c r="AA55" s="85"/>
      <c r="AC55" s="46" t="s">
        <v>73</v>
      </c>
      <c r="AF55" s="85"/>
    </row>
    <row r="56" spans="1:32" s="49" customFormat="1" ht="15" customHeight="1" x14ac:dyDescent="0.25">
      <c r="A56" s="86"/>
      <c r="B56" s="93"/>
      <c r="C56" s="156" t="s">
        <v>74</v>
      </c>
      <c r="D56" s="156"/>
      <c r="E56" s="156"/>
      <c r="F56" s="89" t="s">
        <v>75</v>
      </c>
      <c r="G56" s="91">
        <v>0.81</v>
      </c>
      <c r="H56" s="95">
        <v>1.2</v>
      </c>
      <c r="I56" s="95">
        <v>48.6</v>
      </c>
      <c r="J56" s="93"/>
      <c r="K56" s="89"/>
      <c r="L56" s="93"/>
      <c r="M56" s="89"/>
      <c r="N56" s="94"/>
      <c r="Z56" s="78"/>
      <c r="AA56" s="85"/>
      <c r="AD56" s="46" t="s">
        <v>74</v>
      </c>
      <c r="AF56" s="85"/>
    </row>
    <row r="57" spans="1:32" s="49" customFormat="1" ht="15" customHeight="1" x14ac:dyDescent="0.25">
      <c r="A57" s="86"/>
      <c r="B57" s="93"/>
      <c r="C57" s="156" t="s">
        <v>76</v>
      </c>
      <c r="D57" s="156"/>
      <c r="E57" s="156"/>
      <c r="F57" s="89" t="s">
        <v>75</v>
      </c>
      <c r="G57" s="91">
        <v>0.44</v>
      </c>
      <c r="H57" s="95">
        <v>1.2</v>
      </c>
      <c r="I57" s="95">
        <v>26.4</v>
      </c>
      <c r="J57" s="93"/>
      <c r="K57" s="89"/>
      <c r="L57" s="93"/>
      <c r="M57" s="89"/>
      <c r="N57" s="94"/>
      <c r="Z57" s="78"/>
      <c r="AA57" s="85"/>
      <c r="AD57" s="46" t="s">
        <v>76</v>
      </c>
      <c r="AF57" s="85"/>
    </row>
    <row r="58" spans="1:32" s="49" customFormat="1" ht="15" customHeight="1" x14ac:dyDescent="0.25">
      <c r="A58" s="86"/>
      <c r="B58" s="93"/>
      <c r="C58" s="157" t="s">
        <v>77</v>
      </c>
      <c r="D58" s="157"/>
      <c r="E58" s="157"/>
      <c r="F58" s="96"/>
      <c r="G58" s="96"/>
      <c r="H58" s="96"/>
      <c r="I58" s="96"/>
      <c r="J58" s="97">
        <v>90.42</v>
      </c>
      <c r="K58" s="96"/>
      <c r="L58" s="105">
        <v>5425.2</v>
      </c>
      <c r="M58" s="96"/>
      <c r="N58" s="98">
        <v>69986</v>
      </c>
      <c r="Z58" s="78"/>
      <c r="AA58" s="85"/>
      <c r="AE58" s="46" t="s">
        <v>77</v>
      </c>
      <c r="AF58" s="85"/>
    </row>
    <row r="59" spans="1:32" s="49" customFormat="1" ht="15" customHeight="1" x14ac:dyDescent="0.25">
      <c r="A59" s="86"/>
      <c r="B59" s="93"/>
      <c r="C59" s="156" t="s">
        <v>78</v>
      </c>
      <c r="D59" s="156"/>
      <c r="E59" s="156"/>
      <c r="F59" s="89"/>
      <c r="G59" s="89"/>
      <c r="H59" s="89"/>
      <c r="I59" s="89"/>
      <c r="J59" s="93"/>
      <c r="K59" s="89"/>
      <c r="L59" s="90">
        <v>971.4</v>
      </c>
      <c r="M59" s="89"/>
      <c r="N59" s="92">
        <v>33960</v>
      </c>
      <c r="Z59" s="78"/>
      <c r="AA59" s="85"/>
      <c r="AD59" s="46" t="s">
        <v>78</v>
      </c>
      <c r="AF59" s="85"/>
    </row>
    <row r="60" spans="1:32" s="49" customFormat="1" ht="22.5" customHeight="1" x14ac:dyDescent="0.25">
      <c r="A60" s="86"/>
      <c r="B60" s="93" t="s">
        <v>79</v>
      </c>
      <c r="C60" s="156" t="s">
        <v>80</v>
      </c>
      <c r="D60" s="156"/>
      <c r="E60" s="156"/>
      <c r="F60" s="89" t="s">
        <v>81</v>
      </c>
      <c r="G60" s="99">
        <v>103</v>
      </c>
      <c r="H60" s="89"/>
      <c r="I60" s="99">
        <v>103</v>
      </c>
      <c r="J60" s="93"/>
      <c r="K60" s="89"/>
      <c r="L60" s="104">
        <v>1000.54</v>
      </c>
      <c r="M60" s="89"/>
      <c r="N60" s="92">
        <v>34979</v>
      </c>
      <c r="Z60" s="78"/>
      <c r="AA60" s="85"/>
      <c r="AD60" s="46" t="s">
        <v>80</v>
      </c>
      <c r="AF60" s="85"/>
    </row>
    <row r="61" spans="1:32" s="49" customFormat="1" ht="45" customHeight="1" x14ac:dyDescent="0.25">
      <c r="A61" s="86"/>
      <c r="B61" s="93" t="s">
        <v>82</v>
      </c>
      <c r="C61" s="156" t="s">
        <v>83</v>
      </c>
      <c r="D61" s="156"/>
      <c r="E61" s="156"/>
      <c r="F61" s="89" t="s">
        <v>81</v>
      </c>
      <c r="G61" s="99">
        <v>60</v>
      </c>
      <c r="H61" s="91">
        <v>0.85</v>
      </c>
      <c r="I61" s="99">
        <v>51</v>
      </c>
      <c r="J61" s="93"/>
      <c r="K61" s="89"/>
      <c r="L61" s="90">
        <v>495.41</v>
      </c>
      <c r="M61" s="89"/>
      <c r="N61" s="92">
        <v>17320</v>
      </c>
      <c r="Z61" s="78"/>
      <c r="AA61" s="85"/>
      <c r="AD61" s="46" t="s">
        <v>83</v>
      </c>
      <c r="AF61" s="85"/>
    </row>
    <row r="62" spans="1:32" s="49" customFormat="1" ht="15" customHeight="1" x14ac:dyDescent="0.25">
      <c r="A62" s="100"/>
      <c r="B62" s="101"/>
      <c r="C62" s="155" t="s">
        <v>84</v>
      </c>
      <c r="D62" s="155"/>
      <c r="E62" s="155"/>
      <c r="F62" s="81"/>
      <c r="G62" s="81"/>
      <c r="H62" s="81"/>
      <c r="I62" s="81"/>
      <c r="J62" s="83"/>
      <c r="K62" s="81"/>
      <c r="L62" s="102">
        <v>6921.15</v>
      </c>
      <c r="M62" s="96"/>
      <c r="N62" s="103">
        <v>122285</v>
      </c>
      <c r="Z62" s="78"/>
      <c r="AA62" s="85"/>
      <c r="AF62" s="85" t="s">
        <v>84</v>
      </c>
    </row>
    <row r="63" spans="1:32" s="49" customFormat="1" ht="23.25" customHeight="1" x14ac:dyDescent="0.25">
      <c r="A63" s="79" t="s">
        <v>92</v>
      </c>
      <c r="B63" s="80" t="s">
        <v>68</v>
      </c>
      <c r="C63" s="155" t="s">
        <v>69</v>
      </c>
      <c r="D63" s="155"/>
      <c r="E63" s="155"/>
      <c r="F63" s="81" t="s">
        <v>70</v>
      </c>
      <c r="G63" s="81"/>
      <c r="H63" s="81"/>
      <c r="I63" s="82">
        <v>5</v>
      </c>
      <c r="J63" s="83"/>
      <c r="K63" s="81"/>
      <c r="L63" s="83"/>
      <c r="M63" s="81"/>
      <c r="N63" s="84"/>
      <c r="Z63" s="78"/>
      <c r="AA63" s="85" t="s">
        <v>69</v>
      </c>
      <c r="AF63" s="85"/>
    </row>
    <row r="64" spans="1:32" s="49" customFormat="1" ht="34.5" customHeight="1" x14ac:dyDescent="0.25">
      <c r="A64" s="107"/>
      <c r="B64" s="93" t="s">
        <v>108</v>
      </c>
      <c r="C64" s="158" t="s">
        <v>109</v>
      </c>
      <c r="D64" s="158"/>
      <c r="E64" s="158"/>
      <c r="F64" s="158"/>
      <c r="G64" s="158"/>
      <c r="H64" s="158"/>
      <c r="I64" s="158"/>
      <c r="J64" s="158"/>
      <c r="K64" s="158"/>
      <c r="L64" s="158"/>
      <c r="M64" s="158"/>
      <c r="N64" s="158"/>
      <c r="Z64" s="78"/>
      <c r="AA64" s="85"/>
      <c r="AB64" s="46" t="s">
        <v>109</v>
      </c>
      <c r="AF64" s="85"/>
    </row>
    <row r="65" spans="1:32" s="49" customFormat="1" ht="15" customHeight="1" x14ac:dyDescent="0.25">
      <c r="A65" s="86"/>
      <c r="B65" s="87">
        <v>1</v>
      </c>
      <c r="C65" s="156" t="s">
        <v>71</v>
      </c>
      <c r="D65" s="156"/>
      <c r="E65" s="156"/>
      <c r="F65" s="89"/>
      <c r="G65" s="89"/>
      <c r="H65" s="89"/>
      <c r="I65" s="89"/>
      <c r="J65" s="90">
        <v>21.02</v>
      </c>
      <c r="K65" s="95">
        <v>1.2</v>
      </c>
      <c r="L65" s="90">
        <v>126.12</v>
      </c>
      <c r="M65" s="91">
        <v>34.96</v>
      </c>
      <c r="N65" s="92">
        <v>4409</v>
      </c>
      <c r="Z65" s="78"/>
      <c r="AA65" s="85"/>
      <c r="AC65" s="46" t="s">
        <v>71</v>
      </c>
      <c r="AF65" s="85"/>
    </row>
    <row r="66" spans="1:32" s="49" customFormat="1" ht="15" customHeight="1" x14ac:dyDescent="0.25">
      <c r="A66" s="86"/>
      <c r="B66" s="87">
        <v>2</v>
      </c>
      <c r="C66" s="156" t="s">
        <v>72</v>
      </c>
      <c r="D66" s="156"/>
      <c r="E66" s="156"/>
      <c r="F66" s="89"/>
      <c r="G66" s="89"/>
      <c r="H66" s="89"/>
      <c r="I66" s="89"/>
      <c r="J66" s="90">
        <v>258.08999999999997</v>
      </c>
      <c r="K66" s="95">
        <v>1.2</v>
      </c>
      <c r="L66" s="104">
        <v>1548.54</v>
      </c>
      <c r="M66" s="91">
        <v>10.45</v>
      </c>
      <c r="N66" s="92">
        <v>16182</v>
      </c>
      <c r="Z66" s="78"/>
      <c r="AA66" s="85"/>
      <c r="AC66" s="46" t="s">
        <v>72</v>
      </c>
      <c r="AF66" s="85"/>
    </row>
    <row r="67" spans="1:32" s="49" customFormat="1" ht="15" customHeight="1" x14ac:dyDescent="0.25">
      <c r="A67" s="86"/>
      <c r="B67" s="87">
        <v>3</v>
      </c>
      <c r="C67" s="156" t="s">
        <v>73</v>
      </c>
      <c r="D67" s="156"/>
      <c r="E67" s="156"/>
      <c r="F67" s="89"/>
      <c r="G67" s="89"/>
      <c r="H67" s="89"/>
      <c r="I67" s="89"/>
      <c r="J67" s="90">
        <v>24.79</v>
      </c>
      <c r="K67" s="95">
        <v>1.2</v>
      </c>
      <c r="L67" s="90">
        <v>148.74</v>
      </c>
      <c r="M67" s="91">
        <v>34.96</v>
      </c>
      <c r="N67" s="92">
        <v>5200</v>
      </c>
      <c r="Z67" s="78"/>
      <c r="AA67" s="85"/>
      <c r="AC67" s="46" t="s">
        <v>73</v>
      </c>
      <c r="AF67" s="85"/>
    </row>
    <row r="68" spans="1:32" s="49" customFormat="1" ht="15" customHeight="1" x14ac:dyDescent="0.25">
      <c r="A68" s="86"/>
      <c r="B68" s="93"/>
      <c r="C68" s="156" t="s">
        <v>74</v>
      </c>
      <c r="D68" s="156"/>
      <c r="E68" s="156"/>
      <c r="F68" s="89" t="s">
        <v>75</v>
      </c>
      <c r="G68" s="91">
        <v>1.75</v>
      </c>
      <c r="H68" s="95">
        <v>1.2</v>
      </c>
      <c r="I68" s="95">
        <v>10.5</v>
      </c>
      <c r="J68" s="93"/>
      <c r="K68" s="89"/>
      <c r="L68" s="93"/>
      <c r="M68" s="89"/>
      <c r="N68" s="94"/>
      <c r="Z68" s="78"/>
      <c r="AA68" s="85"/>
      <c r="AD68" s="46" t="s">
        <v>74</v>
      </c>
      <c r="AF68" s="85"/>
    </row>
    <row r="69" spans="1:32" s="49" customFormat="1" ht="15" customHeight="1" x14ac:dyDescent="0.25">
      <c r="A69" s="86"/>
      <c r="B69" s="93"/>
      <c r="C69" s="156" t="s">
        <v>76</v>
      </c>
      <c r="D69" s="156"/>
      <c r="E69" s="156"/>
      <c r="F69" s="89" t="s">
        <v>75</v>
      </c>
      <c r="G69" s="95">
        <v>1.8</v>
      </c>
      <c r="H69" s="95">
        <v>1.2</v>
      </c>
      <c r="I69" s="95">
        <v>10.8</v>
      </c>
      <c r="J69" s="93"/>
      <c r="K69" s="89"/>
      <c r="L69" s="93"/>
      <c r="M69" s="89"/>
      <c r="N69" s="94"/>
      <c r="Z69" s="78"/>
      <c r="AA69" s="85"/>
      <c r="AD69" s="46" t="s">
        <v>76</v>
      </c>
      <c r="AF69" s="85"/>
    </row>
    <row r="70" spans="1:32" s="49" customFormat="1" ht="15" customHeight="1" x14ac:dyDescent="0.25">
      <c r="A70" s="86"/>
      <c r="B70" s="93"/>
      <c r="C70" s="157" t="s">
        <v>77</v>
      </c>
      <c r="D70" s="157"/>
      <c r="E70" s="157"/>
      <c r="F70" s="96"/>
      <c r="G70" s="96"/>
      <c r="H70" s="96"/>
      <c r="I70" s="96"/>
      <c r="J70" s="97">
        <v>279.11</v>
      </c>
      <c r="K70" s="96"/>
      <c r="L70" s="105">
        <v>1674.66</v>
      </c>
      <c r="M70" s="96"/>
      <c r="N70" s="98">
        <v>20591</v>
      </c>
      <c r="Z70" s="78"/>
      <c r="AA70" s="85"/>
      <c r="AE70" s="46" t="s">
        <v>77</v>
      </c>
      <c r="AF70" s="85"/>
    </row>
    <row r="71" spans="1:32" s="49" customFormat="1" ht="15" customHeight="1" x14ac:dyDescent="0.25">
      <c r="A71" s="86"/>
      <c r="B71" s="93"/>
      <c r="C71" s="156" t="s">
        <v>78</v>
      </c>
      <c r="D71" s="156"/>
      <c r="E71" s="156"/>
      <c r="F71" s="89"/>
      <c r="G71" s="89"/>
      <c r="H71" s="89"/>
      <c r="I71" s="89"/>
      <c r="J71" s="93"/>
      <c r="K71" s="89"/>
      <c r="L71" s="90">
        <v>274.86</v>
      </c>
      <c r="M71" s="89"/>
      <c r="N71" s="92">
        <v>9609</v>
      </c>
      <c r="Z71" s="78"/>
      <c r="AA71" s="85"/>
      <c r="AD71" s="46" t="s">
        <v>78</v>
      </c>
      <c r="AF71" s="85"/>
    </row>
    <row r="72" spans="1:32" s="49" customFormat="1" ht="22.5" customHeight="1" x14ac:dyDescent="0.25">
      <c r="A72" s="86"/>
      <c r="B72" s="93" t="s">
        <v>79</v>
      </c>
      <c r="C72" s="156" t="s">
        <v>80</v>
      </c>
      <c r="D72" s="156"/>
      <c r="E72" s="156"/>
      <c r="F72" s="89" t="s">
        <v>81</v>
      </c>
      <c r="G72" s="99">
        <v>103</v>
      </c>
      <c r="H72" s="89"/>
      <c r="I72" s="99">
        <v>103</v>
      </c>
      <c r="J72" s="93"/>
      <c r="K72" s="89"/>
      <c r="L72" s="90">
        <v>283.11</v>
      </c>
      <c r="M72" s="89"/>
      <c r="N72" s="92">
        <v>9897</v>
      </c>
      <c r="Z72" s="78"/>
      <c r="AA72" s="85"/>
      <c r="AD72" s="46" t="s">
        <v>80</v>
      </c>
      <c r="AF72" s="85"/>
    </row>
    <row r="73" spans="1:32" s="49" customFormat="1" ht="45" customHeight="1" x14ac:dyDescent="0.25">
      <c r="A73" s="86"/>
      <c r="B73" s="93" t="s">
        <v>82</v>
      </c>
      <c r="C73" s="156" t="s">
        <v>83</v>
      </c>
      <c r="D73" s="156"/>
      <c r="E73" s="156"/>
      <c r="F73" s="89" t="s">
        <v>81</v>
      </c>
      <c r="G73" s="99">
        <v>60</v>
      </c>
      <c r="H73" s="91">
        <v>0.85</v>
      </c>
      <c r="I73" s="99">
        <v>51</v>
      </c>
      <c r="J73" s="93"/>
      <c r="K73" s="89"/>
      <c r="L73" s="90">
        <v>140.18</v>
      </c>
      <c r="M73" s="89"/>
      <c r="N73" s="92">
        <v>4901</v>
      </c>
      <c r="Z73" s="78"/>
      <c r="AA73" s="85"/>
      <c r="AD73" s="46" t="s">
        <v>83</v>
      </c>
      <c r="AF73" s="85"/>
    </row>
    <row r="74" spans="1:32" s="49" customFormat="1" ht="15" customHeight="1" x14ac:dyDescent="0.25">
      <c r="A74" s="100"/>
      <c r="B74" s="101"/>
      <c r="C74" s="155" t="s">
        <v>84</v>
      </c>
      <c r="D74" s="155"/>
      <c r="E74" s="155"/>
      <c r="F74" s="81"/>
      <c r="G74" s="81"/>
      <c r="H74" s="81"/>
      <c r="I74" s="81"/>
      <c r="J74" s="83"/>
      <c r="K74" s="81"/>
      <c r="L74" s="102">
        <v>2097.9499999999998</v>
      </c>
      <c r="M74" s="96"/>
      <c r="N74" s="103">
        <v>35389</v>
      </c>
      <c r="Z74" s="78"/>
      <c r="AA74" s="85"/>
      <c r="AF74" s="85" t="s">
        <v>84</v>
      </c>
    </row>
    <row r="75" spans="1:32" s="49" customFormat="1" ht="23.25" customHeight="1" x14ac:dyDescent="0.25">
      <c r="A75" s="79" t="s">
        <v>103</v>
      </c>
      <c r="B75" s="80" t="s">
        <v>111</v>
      </c>
      <c r="C75" s="155" t="s">
        <v>112</v>
      </c>
      <c r="D75" s="155"/>
      <c r="E75" s="155"/>
      <c r="F75" s="81" t="s">
        <v>113</v>
      </c>
      <c r="G75" s="81"/>
      <c r="H75" s="81"/>
      <c r="I75" s="82">
        <v>165</v>
      </c>
      <c r="J75" s="83"/>
      <c r="K75" s="81"/>
      <c r="L75" s="83"/>
      <c r="M75" s="81"/>
      <c r="N75" s="84"/>
      <c r="Z75" s="78"/>
      <c r="AA75" s="85" t="s">
        <v>112</v>
      </c>
      <c r="AF75" s="85"/>
    </row>
    <row r="76" spans="1:32" s="49" customFormat="1" ht="23.25" customHeight="1" x14ac:dyDescent="0.25">
      <c r="A76" s="107"/>
      <c r="B76" s="93" t="s">
        <v>114</v>
      </c>
      <c r="C76" s="158" t="s">
        <v>115</v>
      </c>
      <c r="D76" s="158"/>
      <c r="E76" s="158"/>
      <c r="F76" s="158"/>
      <c r="G76" s="158"/>
      <c r="H76" s="158"/>
      <c r="I76" s="158"/>
      <c r="J76" s="158"/>
      <c r="K76" s="158"/>
      <c r="L76" s="158"/>
      <c r="M76" s="158"/>
      <c r="N76" s="158"/>
      <c r="Z76" s="78"/>
      <c r="AA76" s="85"/>
      <c r="AB76" s="46" t="s">
        <v>115</v>
      </c>
      <c r="AF76" s="85"/>
    </row>
    <row r="77" spans="1:32" s="49" customFormat="1" ht="34.5" customHeight="1" x14ac:dyDescent="0.25">
      <c r="A77" s="107"/>
      <c r="B77" s="93" t="s">
        <v>108</v>
      </c>
      <c r="C77" s="158" t="s">
        <v>109</v>
      </c>
      <c r="D77" s="158"/>
      <c r="E77" s="158"/>
      <c r="F77" s="158"/>
      <c r="G77" s="158"/>
      <c r="H77" s="158"/>
      <c r="I77" s="158"/>
      <c r="J77" s="158"/>
      <c r="K77" s="158"/>
      <c r="L77" s="158"/>
      <c r="M77" s="158"/>
      <c r="N77" s="158"/>
      <c r="Z77" s="78"/>
      <c r="AA77" s="85"/>
      <c r="AB77" s="46" t="s">
        <v>109</v>
      </c>
      <c r="AF77" s="85"/>
    </row>
    <row r="78" spans="1:32" s="49" customFormat="1" ht="15" customHeight="1" x14ac:dyDescent="0.25">
      <c r="A78" s="86"/>
      <c r="B78" s="87">
        <v>1</v>
      </c>
      <c r="C78" s="156" t="s">
        <v>71</v>
      </c>
      <c r="D78" s="156"/>
      <c r="E78" s="156"/>
      <c r="F78" s="89"/>
      <c r="G78" s="89"/>
      <c r="H78" s="89"/>
      <c r="I78" s="89"/>
      <c r="J78" s="90">
        <v>5.86</v>
      </c>
      <c r="K78" s="91">
        <v>0.36</v>
      </c>
      <c r="L78" s="90">
        <v>348.08</v>
      </c>
      <c r="M78" s="91">
        <v>34.96</v>
      </c>
      <c r="N78" s="92">
        <v>12169</v>
      </c>
      <c r="Z78" s="78"/>
      <c r="AA78" s="85"/>
      <c r="AC78" s="46" t="s">
        <v>71</v>
      </c>
      <c r="AF78" s="85"/>
    </row>
    <row r="79" spans="1:32" s="49" customFormat="1" ht="15" customHeight="1" x14ac:dyDescent="0.25">
      <c r="A79" s="86"/>
      <c r="B79" s="87">
        <v>2</v>
      </c>
      <c r="C79" s="156" t="s">
        <v>72</v>
      </c>
      <c r="D79" s="156"/>
      <c r="E79" s="156"/>
      <c r="F79" s="89"/>
      <c r="G79" s="89"/>
      <c r="H79" s="89"/>
      <c r="I79" s="89"/>
      <c r="J79" s="90">
        <v>2.61</v>
      </c>
      <c r="K79" s="91">
        <v>0.36</v>
      </c>
      <c r="L79" s="90">
        <v>155.03</v>
      </c>
      <c r="M79" s="91">
        <v>16.39</v>
      </c>
      <c r="N79" s="92">
        <v>2541</v>
      </c>
      <c r="Z79" s="78"/>
      <c r="AA79" s="85"/>
      <c r="AC79" s="46" t="s">
        <v>72</v>
      </c>
      <c r="AF79" s="85"/>
    </row>
    <row r="80" spans="1:32" s="49" customFormat="1" ht="15" customHeight="1" x14ac:dyDescent="0.25">
      <c r="A80" s="86"/>
      <c r="B80" s="87">
        <v>3</v>
      </c>
      <c r="C80" s="156" t="s">
        <v>73</v>
      </c>
      <c r="D80" s="156"/>
      <c r="E80" s="156"/>
      <c r="F80" s="89"/>
      <c r="G80" s="89"/>
      <c r="H80" s="89"/>
      <c r="I80" s="89"/>
      <c r="J80" s="90">
        <v>0.17</v>
      </c>
      <c r="K80" s="91">
        <v>0.36</v>
      </c>
      <c r="L80" s="90">
        <v>10.1</v>
      </c>
      <c r="M80" s="91">
        <v>34.96</v>
      </c>
      <c r="N80" s="108">
        <v>353</v>
      </c>
      <c r="Z80" s="78"/>
      <c r="AA80" s="85"/>
      <c r="AC80" s="46" t="s">
        <v>73</v>
      </c>
      <c r="AF80" s="85"/>
    </row>
    <row r="81" spans="1:32" s="49" customFormat="1" ht="15" customHeight="1" x14ac:dyDescent="0.25">
      <c r="A81" s="86"/>
      <c r="B81" s="87">
        <v>4</v>
      </c>
      <c r="C81" s="156" t="s">
        <v>98</v>
      </c>
      <c r="D81" s="156"/>
      <c r="E81" s="156"/>
      <c r="F81" s="89"/>
      <c r="G81" s="89"/>
      <c r="H81" s="89"/>
      <c r="I81" s="89"/>
      <c r="J81" s="90">
        <v>1.47</v>
      </c>
      <c r="K81" s="99">
        <v>0</v>
      </c>
      <c r="L81" s="90">
        <v>0</v>
      </c>
      <c r="M81" s="91">
        <v>19.07</v>
      </c>
      <c r="N81" s="94"/>
      <c r="Z81" s="78"/>
      <c r="AA81" s="85"/>
      <c r="AC81" s="46" t="s">
        <v>98</v>
      </c>
      <c r="AF81" s="85"/>
    </row>
    <row r="82" spans="1:32" s="49" customFormat="1" ht="15" customHeight="1" x14ac:dyDescent="0.25">
      <c r="A82" s="86"/>
      <c r="B82" s="93"/>
      <c r="C82" s="156" t="s">
        <v>74</v>
      </c>
      <c r="D82" s="156"/>
      <c r="E82" s="156"/>
      <c r="F82" s="89" t="s">
        <v>75</v>
      </c>
      <c r="G82" s="91">
        <v>0.46</v>
      </c>
      <c r="H82" s="91">
        <v>0.36</v>
      </c>
      <c r="I82" s="115">
        <v>27.324000000000002</v>
      </c>
      <c r="J82" s="93"/>
      <c r="K82" s="89"/>
      <c r="L82" s="93"/>
      <c r="M82" s="89"/>
      <c r="N82" s="94"/>
      <c r="Z82" s="78"/>
      <c r="AA82" s="85"/>
      <c r="AD82" s="46" t="s">
        <v>74</v>
      </c>
      <c r="AF82" s="85"/>
    </row>
    <row r="83" spans="1:32" s="49" customFormat="1" ht="15" customHeight="1" x14ac:dyDescent="0.25">
      <c r="A83" s="86"/>
      <c r="B83" s="93"/>
      <c r="C83" s="156" t="s">
        <v>76</v>
      </c>
      <c r="D83" s="156"/>
      <c r="E83" s="156"/>
      <c r="F83" s="89" t="s">
        <v>75</v>
      </c>
      <c r="G83" s="91">
        <v>0.01</v>
      </c>
      <c r="H83" s="91">
        <v>0.36</v>
      </c>
      <c r="I83" s="115">
        <v>0.59399999999999997</v>
      </c>
      <c r="J83" s="93"/>
      <c r="K83" s="89"/>
      <c r="L83" s="93"/>
      <c r="M83" s="89"/>
      <c r="N83" s="94"/>
      <c r="Z83" s="78"/>
      <c r="AA83" s="85"/>
      <c r="AD83" s="46" t="s">
        <v>76</v>
      </c>
      <c r="AF83" s="85"/>
    </row>
    <row r="84" spans="1:32" s="49" customFormat="1" ht="15" customHeight="1" x14ac:dyDescent="0.25">
      <c r="A84" s="86"/>
      <c r="B84" s="93"/>
      <c r="C84" s="157" t="s">
        <v>77</v>
      </c>
      <c r="D84" s="157"/>
      <c r="E84" s="157"/>
      <c r="F84" s="96"/>
      <c r="G84" s="96"/>
      <c r="H84" s="96"/>
      <c r="I84" s="96"/>
      <c r="J84" s="97">
        <v>9.94</v>
      </c>
      <c r="K84" s="96"/>
      <c r="L84" s="97">
        <v>503.11</v>
      </c>
      <c r="M84" s="96"/>
      <c r="N84" s="98">
        <v>14710</v>
      </c>
      <c r="Z84" s="78"/>
      <c r="AA84" s="85"/>
      <c r="AE84" s="46" t="s">
        <v>77</v>
      </c>
      <c r="AF84" s="85"/>
    </row>
    <row r="85" spans="1:32" s="49" customFormat="1" ht="15" customHeight="1" x14ac:dyDescent="0.25">
      <c r="A85" s="86"/>
      <c r="B85" s="93"/>
      <c r="C85" s="156" t="s">
        <v>78</v>
      </c>
      <c r="D85" s="156"/>
      <c r="E85" s="156"/>
      <c r="F85" s="89"/>
      <c r="G85" s="89"/>
      <c r="H85" s="89"/>
      <c r="I85" s="89"/>
      <c r="J85" s="93"/>
      <c r="K85" s="89"/>
      <c r="L85" s="90">
        <v>358.18</v>
      </c>
      <c r="M85" s="89"/>
      <c r="N85" s="92">
        <v>12522</v>
      </c>
      <c r="Z85" s="78"/>
      <c r="AA85" s="85"/>
      <c r="AD85" s="46" t="s">
        <v>78</v>
      </c>
      <c r="AF85" s="85"/>
    </row>
    <row r="86" spans="1:32" s="49" customFormat="1" ht="23.25" customHeight="1" x14ac:dyDescent="0.25">
      <c r="A86" s="86"/>
      <c r="B86" s="93" t="s">
        <v>99</v>
      </c>
      <c r="C86" s="156" t="s">
        <v>100</v>
      </c>
      <c r="D86" s="156"/>
      <c r="E86" s="156"/>
      <c r="F86" s="89" t="s">
        <v>81</v>
      </c>
      <c r="G86" s="99">
        <v>97</v>
      </c>
      <c r="H86" s="89"/>
      <c r="I86" s="99">
        <v>97</v>
      </c>
      <c r="J86" s="93"/>
      <c r="K86" s="89"/>
      <c r="L86" s="90">
        <v>347.43</v>
      </c>
      <c r="M86" s="89"/>
      <c r="N86" s="92">
        <v>12146</v>
      </c>
      <c r="Z86" s="78"/>
      <c r="AA86" s="85"/>
      <c r="AD86" s="46" t="s">
        <v>100</v>
      </c>
      <c r="AF86" s="85"/>
    </row>
    <row r="87" spans="1:32" s="49" customFormat="1" ht="23.25" customHeight="1" x14ac:dyDescent="0.25">
      <c r="A87" s="86"/>
      <c r="B87" s="93" t="s">
        <v>101</v>
      </c>
      <c r="C87" s="156" t="s">
        <v>102</v>
      </c>
      <c r="D87" s="156"/>
      <c r="E87" s="156"/>
      <c r="F87" s="89" t="s">
        <v>81</v>
      </c>
      <c r="G87" s="99">
        <v>51</v>
      </c>
      <c r="H87" s="89"/>
      <c r="I87" s="99">
        <v>51</v>
      </c>
      <c r="J87" s="93"/>
      <c r="K87" s="89"/>
      <c r="L87" s="90">
        <v>182.67</v>
      </c>
      <c r="M87" s="89"/>
      <c r="N87" s="92">
        <v>6386</v>
      </c>
      <c r="Z87" s="78"/>
      <c r="AA87" s="85"/>
      <c r="AD87" s="46" t="s">
        <v>102</v>
      </c>
      <c r="AF87" s="85"/>
    </row>
    <row r="88" spans="1:32" s="49" customFormat="1" ht="15" customHeight="1" x14ac:dyDescent="0.25">
      <c r="A88" s="100"/>
      <c r="B88" s="101"/>
      <c r="C88" s="155" t="s">
        <v>84</v>
      </c>
      <c r="D88" s="155"/>
      <c r="E88" s="155"/>
      <c r="F88" s="81"/>
      <c r="G88" s="81"/>
      <c r="H88" s="81"/>
      <c r="I88" s="81"/>
      <c r="J88" s="83"/>
      <c r="K88" s="81"/>
      <c r="L88" s="102">
        <v>1033.21</v>
      </c>
      <c r="M88" s="96"/>
      <c r="N88" s="103">
        <v>33242</v>
      </c>
      <c r="Z88" s="78"/>
      <c r="AA88" s="85"/>
      <c r="AF88" s="85" t="s">
        <v>84</v>
      </c>
    </row>
    <row r="89" spans="1:32" s="49" customFormat="1" ht="33.75" customHeight="1" x14ac:dyDescent="0.25">
      <c r="A89" s="79" t="s">
        <v>110</v>
      </c>
      <c r="B89" s="80" t="s">
        <v>366</v>
      </c>
      <c r="C89" s="155" t="s">
        <v>367</v>
      </c>
      <c r="D89" s="155"/>
      <c r="E89" s="155"/>
      <c r="F89" s="81" t="s">
        <v>106</v>
      </c>
      <c r="G89" s="81"/>
      <c r="H89" s="81"/>
      <c r="I89" s="127">
        <v>0.75900000000000001</v>
      </c>
      <c r="J89" s="83"/>
      <c r="K89" s="81"/>
      <c r="L89" s="83"/>
      <c r="M89" s="81"/>
      <c r="N89" s="84"/>
      <c r="Z89" s="78"/>
      <c r="AA89" s="85" t="s">
        <v>367</v>
      </c>
      <c r="AF89" s="85"/>
    </row>
    <row r="90" spans="1:32" s="49" customFormat="1" ht="23.25" customHeight="1" x14ac:dyDescent="0.25">
      <c r="A90" s="107"/>
      <c r="B90" s="93" t="s">
        <v>96</v>
      </c>
      <c r="C90" s="158" t="s">
        <v>115</v>
      </c>
      <c r="D90" s="158"/>
      <c r="E90" s="158"/>
      <c r="F90" s="158"/>
      <c r="G90" s="158"/>
      <c r="H90" s="158"/>
      <c r="I90" s="158"/>
      <c r="J90" s="158"/>
      <c r="K90" s="158"/>
      <c r="L90" s="158"/>
      <c r="M90" s="158"/>
      <c r="N90" s="158"/>
      <c r="Z90" s="78"/>
      <c r="AA90" s="85"/>
      <c r="AB90" s="46" t="s">
        <v>115</v>
      </c>
      <c r="AF90" s="85"/>
    </row>
    <row r="91" spans="1:32" s="49" customFormat="1" ht="34.5" customHeight="1" x14ac:dyDescent="0.25">
      <c r="A91" s="107"/>
      <c r="B91" s="93" t="s">
        <v>108</v>
      </c>
      <c r="C91" s="158" t="s">
        <v>109</v>
      </c>
      <c r="D91" s="158"/>
      <c r="E91" s="158"/>
      <c r="F91" s="158"/>
      <c r="G91" s="158"/>
      <c r="H91" s="158"/>
      <c r="I91" s="158"/>
      <c r="J91" s="158"/>
      <c r="K91" s="158"/>
      <c r="L91" s="158"/>
      <c r="M91" s="158"/>
      <c r="N91" s="158"/>
      <c r="Z91" s="78"/>
      <c r="AA91" s="85"/>
      <c r="AB91" s="46" t="s">
        <v>109</v>
      </c>
      <c r="AF91" s="85"/>
    </row>
    <row r="92" spans="1:32" s="49" customFormat="1" ht="15" customHeight="1" x14ac:dyDescent="0.25">
      <c r="A92" s="86"/>
      <c r="B92" s="87">
        <v>1</v>
      </c>
      <c r="C92" s="156" t="s">
        <v>71</v>
      </c>
      <c r="D92" s="156"/>
      <c r="E92" s="156"/>
      <c r="F92" s="89"/>
      <c r="G92" s="89"/>
      <c r="H92" s="89"/>
      <c r="I92" s="89"/>
      <c r="J92" s="90">
        <v>481.87</v>
      </c>
      <c r="K92" s="91">
        <v>0.36</v>
      </c>
      <c r="L92" s="90">
        <v>131.66999999999999</v>
      </c>
      <c r="M92" s="91">
        <v>34.96</v>
      </c>
      <c r="N92" s="92">
        <v>4603</v>
      </c>
      <c r="Z92" s="78"/>
      <c r="AA92" s="85"/>
      <c r="AC92" s="46" t="s">
        <v>71</v>
      </c>
      <c r="AF92" s="85"/>
    </row>
    <row r="93" spans="1:32" s="49" customFormat="1" ht="15" customHeight="1" x14ac:dyDescent="0.25">
      <c r="A93" s="86"/>
      <c r="B93" s="87">
        <v>2</v>
      </c>
      <c r="C93" s="156" t="s">
        <v>72</v>
      </c>
      <c r="D93" s="156"/>
      <c r="E93" s="156"/>
      <c r="F93" s="89"/>
      <c r="G93" s="89"/>
      <c r="H93" s="89"/>
      <c r="I93" s="89"/>
      <c r="J93" s="104">
        <v>2459.36</v>
      </c>
      <c r="K93" s="91">
        <v>0.36</v>
      </c>
      <c r="L93" s="90">
        <v>672</v>
      </c>
      <c r="M93" s="91">
        <v>8.76</v>
      </c>
      <c r="N93" s="92">
        <v>5887</v>
      </c>
      <c r="Z93" s="78"/>
      <c r="AA93" s="85"/>
      <c r="AC93" s="46" t="s">
        <v>72</v>
      </c>
      <c r="AF93" s="85"/>
    </row>
    <row r="94" spans="1:32" s="49" customFormat="1" ht="15" customHeight="1" x14ac:dyDescent="0.25">
      <c r="A94" s="86"/>
      <c r="B94" s="87">
        <v>3</v>
      </c>
      <c r="C94" s="156" t="s">
        <v>73</v>
      </c>
      <c r="D94" s="156"/>
      <c r="E94" s="156"/>
      <c r="F94" s="89"/>
      <c r="G94" s="89"/>
      <c r="H94" s="89"/>
      <c r="I94" s="89"/>
      <c r="J94" s="90">
        <v>196.65</v>
      </c>
      <c r="K94" s="91">
        <v>0.36</v>
      </c>
      <c r="L94" s="90">
        <v>53.73</v>
      </c>
      <c r="M94" s="91">
        <v>34.96</v>
      </c>
      <c r="N94" s="92">
        <v>1878</v>
      </c>
      <c r="Z94" s="78"/>
      <c r="AA94" s="85"/>
      <c r="AC94" s="46" t="s">
        <v>73</v>
      </c>
      <c r="AF94" s="85"/>
    </row>
    <row r="95" spans="1:32" s="49" customFormat="1" ht="15" customHeight="1" x14ac:dyDescent="0.25">
      <c r="A95" s="86"/>
      <c r="B95" s="87">
        <v>4</v>
      </c>
      <c r="C95" s="156" t="s">
        <v>98</v>
      </c>
      <c r="D95" s="156"/>
      <c r="E95" s="156"/>
      <c r="F95" s="89"/>
      <c r="G95" s="89"/>
      <c r="H95" s="89"/>
      <c r="I95" s="89"/>
      <c r="J95" s="104">
        <v>14890.73</v>
      </c>
      <c r="K95" s="99">
        <v>0</v>
      </c>
      <c r="L95" s="90">
        <v>0</v>
      </c>
      <c r="M95" s="95">
        <v>5.9</v>
      </c>
      <c r="N95" s="94"/>
      <c r="Z95" s="78"/>
      <c r="AA95" s="85"/>
      <c r="AC95" s="46" t="s">
        <v>98</v>
      </c>
      <c r="AF95" s="85"/>
    </row>
    <row r="96" spans="1:32" s="49" customFormat="1" ht="15" customHeight="1" x14ac:dyDescent="0.25">
      <c r="A96" s="86"/>
      <c r="B96" s="93"/>
      <c r="C96" s="156" t="s">
        <v>74</v>
      </c>
      <c r="D96" s="156"/>
      <c r="E96" s="156"/>
      <c r="F96" s="89" t="s">
        <v>75</v>
      </c>
      <c r="G96" s="95">
        <v>36.700000000000003</v>
      </c>
      <c r="H96" s="91">
        <v>0.36</v>
      </c>
      <c r="I96" s="124">
        <v>10.027908</v>
      </c>
      <c r="J96" s="93"/>
      <c r="K96" s="89"/>
      <c r="L96" s="93"/>
      <c r="M96" s="89"/>
      <c r="N96" s="94"/>
      <c r="Z96" s="78"/>
      <c r="AA96" s="85"/>
      <c r="AD96" s="46" t="s">
        <v>74</v>
      </c>
      <c r="AF96" s="85"/>
    </row>
    <row r="97" spans="1:32" s="49" customFormat="1" ht="15" customHeight="1" x14ac:dyDescent="0.25">
      <c r="A97" s="86"/>
      <c r="B97" s="93"/>
      <c r="C97" s="156" t="s">
        <v>76</v>
      </c>
      <c r="D97" s="156"/>
      <c r="E97" s="156"/>
      <c r="F97" s="89" t="s">
        <v>75</v>
      </c>
      <c r="G97" s="95">
        <v>11.5</v>
      </c>
      <c r="H97" s="91">
        <v>0.36</v>
      </c>
      <c r="I97" s="109">
        <v>3.1422599999999998</v>
      </c>
      <c r="J97" s="93"/>
      <c r="K97" s="89"/>
      <c r="L97" s="93"/>
      <c r="M97" s="89"/>
      <c r="N97" s="94"/>
      <c r="Z97" s="78"/>
      <c r="AA97" s="85"/>
      <c r="AD97" s="46" t="s">
        <v>76</v>
      </c>
      <c r="AF97" s="85"/>
    </row>
    <row r="98" spans="1:32" s="49" customFormat="1" ht="15" customHeight="1" x14ac:dyDescent="0.25">
      <c r="A98" s="86"/>
      <c r="B98" s="93"/>
      <c r="C98" s="157" t="s">
        <v>77</v>
      </c>
      <c r="D98" s="157"/>
      <c r="E98" s="157"/>
      <c r="F98" s="96"/>
      <c r="G98" s="96"/>
      <c r="H98" s="96"/>
      <c r="I98" s="96"/>
      <c r="J98" s="105">
        <v>17831.96</v>
      </c>
      <c r="K98" s="96"/>
      <c r="L98" s="97">
        <v>803.67</v>
      </c>
      <c r="M98" s="96"/>
      <c r="N98" s="98">
        <v>10490</v>
      </c>
      <c r="Z98" s="78"/>
      <c r="AA98" s="85"/>
      <c r="AE98" s="46" t="s">
        <v>77</v>
      </c>
      <c r="AF98" s="85"/>
    </row>
    <row r="99" spans="1:32" s="49" customFormat="1" ht="15" customHeight="1" x14ac:dyDescent="0.25">
      <c r="A99" s="86"/>
      <c r="B99" s="93"/>
      <c r="C99" s="156" t="s">
        <v>78</v>
      </c>
      <c r="D99" s="156"/>
      <c r="E99" s="156"/>
      <c r="F99" s="89"/>
      <c r="G99" s="89"/>
      <c r="H99" s="89"/>
      <c r="I99" s="89"/>
      <c r="J99" s="93"/>
      <c r="K99" s="89"/>
      <c r="L99" s="90">
        <v>185.4</v>
      </c>
      <c r="M99" s="89"/>
      <c r="N99" s="92">
        <v>6481</v>
      </c>
      <c r="Z99" s="78"/>
      <c r="AA99" s="85"/>
      <c r="AD99" s="46" t="s">
        <v>78</v>
      </c>
      <c r="AF99" s="85"/>
    </row>
    <row r="100" spans="1:32" s="49" customFormat="1" ht="22.5" customHeight="1" x14ac:dyDescent="0.25">
      <c r="A100" s="86"/>
      <c r="B100" s="93" t="s">
        <v>79</v>
      </c>
      <c r="C100" s="156" t="s">
        <v>80</v>
      </c>
      <c r="D100" s="156"/>
      <c r="E100" s="156"/>
      <c r="F100" s="89" t="s">
        <v>81</v>
      </c>
      <c r="G100" s="99">
        <v>103</v>
      </c>
      <c r="H100" s="89"/>
      <c r="I100" s="99">
        <v>103</v>
      </c>
      <c r="J100" s="93"/>
      <c r="K100" s="89"/>
      <c r="L100" s="90">
        <v>190.96</v>
      </c>
      <c r="M100" s="89"/>
      <c r="N100" s="92">
        <v>6675</v>
      </c>
      <c r="Z100" s="78"/>
      <c r="AA100" s="85"/>
      <c r="AD100" s="46" t="s">
        <v>80</v>
      </c>
      <c r="AF100" s="85"/>
    </row>
    <row r="101" spans="1:32" s="49" customFormat="1" ht="45" customHeight="1" x14ac:dyDescent="0.25">
      <c r="A101" s="86"/>
      <c r="B101" s="93" t="s">
        <v>82</v>
      </c>
      <c r="C101" s="156" t="s">
        <v>83</v>
      </c>
      <c r="D101" s="156"/>
      <c r="E101" s="156"/>
      <c r="F101" s="89" t="s">
        <v>81</v>
      </c>
      <c r="G101" s="99">
        <v>60</v>
      </c>
      <c r="H101" s="91">
        <v>0.85</v>
      </c>
      <c r="I101" s="99">
        <v>51</v>
      </c>
      <c r="J101" s="93"/>
      <c r="K101" s="89"/>
      <c r="L101" s="90">
        <v>94.55</v>
      </c>
      <c r="M101" s="89"/>
      <c r="N101" s="92">
        <v>3305</v>
      </c>
      <c r="Z101" s="78"/>
      <c r="AA101" s="85"/>
      <c r="AD101" s="46" t="s">
        <v>83</v>
      </c>
      <c r="AF101" s="85"/>
    </row>
    <row r="102" spans="1:32" s="49" customFormat="1" ht="15" customHeight="1" x14ac:dyDescent="0.25">
      <c r="A102" s="100"/>
      <c r="B102" s="101"/>
      <c r="C102" s="155" t="s">
        <v>84</v>
      </c>
      <c r="D102" s="155"/>
      <c r="E102" s="155"/>
      <c r="F102" s="81"/>
      <c r="G102" s="81"/>
      <c r="H102" s="81"/>
      <c r="I102" s="81"/>
      <c r="J102" s="83"/>
      <c r="K102" s="81"/>
      <c r="L102" s="102">
        <v>1089.18</v>
      </c>
      <c r="M102" s="96"/>
      <c r="N102" s="103">
        <v>20470</v>
      </c>
      <c r="Z102" s="78"/>
      <c r="AA102" s="85"/>
      <c r="AF102" s="85" t="s">
        <v>84</v>
      </c>
    </row>
    <row r="103" spans="1:32" s="49" customFormat="1" ht="23.25" customHeight="1" x14ac:dyDescent="0.25">
      <c r="A103" s="79" t="s">
        <v>118</v>
      </c>
      <c r="B103" s="80" t="s">
        <v>145</v>
      </c>
      <c r="C103" s="155" t="s">
        <v>368</v>
      </c>
      <c r="D103" s="155"/>
      <c r="E103" s="155"/>
      <c r="F103" s="81" t="s">
        <v>147</v>
      </c>
      <c r="G103" s="81"/>
      <c r="H103" s="81"/>
      <c r="I103" s="82">
        <v>2</v>
      </c>
      <c r="J103" s="83"/>
      <c r="K103" s="81"/>
      <c r="L103" s="83"/>
      <c r="M103" s="81"/>
      <c r="N103" s="84"/>
      <c r="Z103" s="78"/>
      <c r="AA103" s="85" t="s">
        <v>368</v>
      </c>
      <c r="AF103" s="85"/>
    </row>
    <row r="104" spans="1:32" s="49" customFormat="1" ht="23.25" customHeight="1" x14ac:dyDescent="0.25">
      <c r="A104" s="107"/>
      <c r="B104" s="93" t="s">
        <v>369</v>
      </c>
      <c r="C104" s="158" t="s">
        <v>97</v>
      </c>
      <c r="D104" s="158"/>
      <c r="E104" s="158"/>
      <c r="F104" s="158"/>
      <c r="G104" s="158"/>
      <c r="H104" s="158"/>
      <c r="I104" s="158"/>
      <c r="J104" s="158"/>
      <c r="K104" s="158"/>
      <c r="L104" s="158"/>
      <c r="M104" s="158"/>
      <c r="N104" s="158"/>
      <c r="Z104" s="78"/>
      <c r="AA104" s="85"/>
      <c r="AB104" s="46" t="s">
        <v>97</v>
      </c>
      <c r="AF104" s="85"/>
    </row>
    <row r="105" spans="1:32" s="49" customFormat="1" ht="34.5" customHeight="1" x14ac:dyDescent="0.25">
      <c r="A105" s="107"/>
      <c r="B105" s="93" t="s">
        <v>108</v>
      </c>
      <c r="C105" s="158" t="s">
        <v>109</v>
      </c>
      <c r="D105" s="158"/>
      <c r="E105" s="158"/>
      <c r="F105" s="158"/>
      <c r="G105" s="158"/>
      <c r="H105" s="158"/>
      <c r="I105" s="158"/>
      <c r="J105" s="158"/>
      <c r="K105" s="158"/>
      <c r="L105" s="158"/>
      <c r="M105" s="158"/>
      <c r="N105" s="158"/>
      <c r="Z105" s="78"/>
      <c r="AA105" s="85"/>
      <c r="AB105" s="46" t="s">
        <v>109</v>
      </c>
      <c r="AF105" s="85"/>
    </row>
    <row r="106" spans="1:32" s="49" customFormat="1" ht="15" customHeight="1" x14ac:dyDescent="0.25">
      <c r="A106" s="86"/>
      <c r="B106" s="87">
        <v>1</v>
      </c>
      <c r="C106" s="156" t="s">
        <v>71</v>
      </c>
      <c r="D106" s="156"/>
      <c r="E106" s="156"/>
      <c r="F106" s="89"/>
      <c r="G106" s="89"/>
      <c r="H106" s="89"/>
      <c r="I106" s="89"/>
      <c r="J106" s="90">
        <v>98.83</v>
      </c>
      <c r="K106" s="91">
        <v>0.84</v>
      </c>
      <c r="L106" s="90">
        <v>166.03</v>
      </c>
      <c r="M106" s="91">
        <v>34.96</v>
      </c>
      <c r="N106" s="92">
        <v>5804</v>
      </c>
      <c r="Z106" s="78"/>
      <c r="AA106" s="85"/>
      <c r="AC106" s="46" t="s">
        <v>71</v>
      </c>
      <c r="AF106" s="85"/>
    </row>
    <row r="107" spans="1:32" s="49" customFormat="1" ht="15" customHeight="1" x14ac:dyDescent="0.25">
      <c r="A107" s="86"/>
      <c r="B107" s="87">
        <v>2</v>
      </c>
      <c r="C107" s="156" t="s">
        <v>72</v>
      </c>
      <c r="D107" s="156"/>
      <c r="E107" s="156"/>
      <c r="F107" s="89"/>
      <c r="G107" s="89"/>
      <c r="H107" s="89"/>
      <c r="I107" s="89"/>
      <c r="J107" s="90">
        <v>38.97</v>
      </c>
      <c r="K107" s="91">
        <v>0.84</v>
      </c>
      <c r="L107" s="90">
        <v>65.47</v>
      </c>
      <c r="M107" s="91">
        <v>24.35</v>
      </c>
      <c r="N107" s="92">
        <v>1594</v>
      </c>
      <c r="Z107" s="78"/>
      <c r="AA107" s="85"/>
      <c r="AC107" s="46" t="s">
        <v>72</v>
      </c>
      <c r="AF107" s="85"/>
    </row>
    <row r="108" spans="1:32" s="49" customFormat="1" ht="15" customHeight="1" x14ac:dyDescent="0.25">
      <c r="A108" s="86"/>
      <c r="B108" s="87">
        <v>4</v>
      </c>
      <c r="C108" s="156" t="s">
        <v>98</v>
      </c>
      <c r="D108" s="156"/>
      <c r="E108" s="156"/>
      <c r="F108" s="89"/>
      <c r="G108" s="89"/>
      <c r="H108" s="89"/>
      <c r="I108" s="89"/>
      <c r="J108" s="90">
        <v>4.45</v>
      </c>
      <c r="K108" s="99">
        <v>0</v>
      </c>
      <c r="L108" s="90">
        <v>0</v>
      </c>
      <c r="M108" s="91">
        <v>6.62</v>
      </c>
      <c r="N108" s="94"/>
      <c r="Z108" s="78"/>
      <c r="AA108" s="85"/>
      <c r="AC108" s="46" t="s">
        <v>98</v>
      </c>
      <c r="AF108" s="85"/>
    </row>
    <row r="109" spans="1:32" s="49" customFormat="1" ht="15" customHeight="1" x14ac:dyDescent="0.25">
      <c r="A109" s="86"/>
      <c r="B109" s="93"/>
      <c r="C109" s="156" t="s">
        <v>74</v>
      </c>
      <c r="D109" s="156"/>
      <c r="E109" s="156"/>
      <c r="F109" s="89" t="s">
        <v>75</v>
      </c>
      <c r="G109" s="91">
        <v>7.42</v>
      </c>
      <c r="H109" s="91">
        <v>0.84</v>
      </c>
      <c r="I109" s="123">
        <v>12.4656</v>
      </c>
      <c r="J109" s="93"/>
      <c r="K109" s="89"/>
      <c r="L109" s="93"/>
      <c r="M109" s="89"/>
      <c r="N109" s="94"/>
      <c r="Z109" s="78"/>
      <c r="AA109" s="85"/>
      <c r="AD109" s="46" t="s">
        <v>74</v>
      </c>
      <c r="AF109" s="85"/>
    </row>
    <row r="110" spans="1:32" s="49" customFormat="1" ht="15" customHeight="1" x14ac:dyDescent="0.25">
      <c r="A110" s="86"/>
      <c r="B110" s="93"/>
      <c r="C110" s="157" t="s">
        <v>77</v>
      </c>
      <c r="D110" s="157"/>
      <c r="E110" s="157"/>
      <c r="F110" s="96"/>
      <c r="G110" s="96"/>
      <c r="H110" s="96"/>
      <c r="I110" s="96"/>
      <c r="J110" s="97">
        <v>142.25</v>
      </c>
      <c r="K110" s="96"/>
      <c r="L110" s="97">
        <v>231.5</v>
      </c>
      <c r="M110" s="96"/>
      <c r="N110" s="98">
        <v>7398</v>
      </c>
      <c r="Z110" s="78"/>
      <c r="AA110" s="85"/>
      <c r="AE110" s="46" t="s">
        <v>77</v>
      </c>
      <c r="AF110" s="85"/>
    </row>
    <row r="111" spans="1:32" s="49" customFormat="1" ht="15" customHeight="1" x14ac:dyDescent="0.25">
      <c r="A111" s="86"/>
      <c r="B111" s="93"/>
      <c r="C111" s="156" t="s">
        <v>78</v>
      </c>
      <c r="D111" s="156"/>
      <c r="E111" s="156"/>
      <c r="F111" s="89"/>
      <c r="G111" s="89"/>
      <c r="H111" s="89"/>
      <c r="I111" s="89"/>
      <c r="J111" s="93"/>
      <c r="K111" s="89"/>
      <c r="L111" s="90">
        <v>166.03</v>
      </c>
      <c r="M111" s="89"/>
      <c r="N111" s="92">
        <v>5804</v>
      </c>
      <c r="Z111" s="78"/>
      <c r="AA111" s="85"/>
      <c r="AD111" s="46" t="s">
        <v>78</v>
      </c>
      <c r="AF111" s="85"/>
    </row>
    <row r="112" spans="1:32" s="49" customFormat="1" ht="22.5" customHeight="1" x14ac:dyDescent="0.25">
      <c r="A112" s="86"/>
      <c r="B112" s="93" t="s">
        <v>79</v>
      </c>
      <c r="C112" s="156" t="s">
        <v>80</v>
      </c>
      <c r="D112" s="156"/>
      <c r="E112" s="156"/>
      <c r="F112" s="89" t="s">
        <v>81</v>
      </c>
      <c r="G112" s="99">
        <v>103</v>
      </c>
      <c r="H112" s="89"/>
      <c r="I112" s="99">
        <v>103</v>
      </c>
      <c r="J112" s="93"/>
      <c r="K112" s="89"/>
      <c r="L112" s="90">
        <v>171.01</v>
      </c>
      <c r="M112" s="89"/>
      <c r="N112" s="92">
        <v>5978</v>
      </c>
      <c r="Z112" s="78"/>
      <c r="AA112" s="85"/>
      <c r="AD112" s="46" t="s">
        <v>80</v>
      </c>
      <c r="AF112" s="85"/>
    </row>
    <row r="113" spans="1:33" s="49" customFormat="1" ht="45" customHeight="1" x14ac:dyDescent="0.25">
      <c r="A113" s="86"/>
      <c r="B113" s="93" t="s">
        <v>82</v>
      </c>
      <c r="C113" s="156" t="s">
        <v>83</v>
      </c>
      <c r="D113" s="156"/>
      <c r="E113" s="156"/>
      <c r="F113" s="89" t="s">
        <v>81</v>
      </c>
      <c r="G113" s="99">
        <v>60</v>
      </c>
      <c r="H113" s="91">
        <v>0.85</v>
      </c>
      <c r="I113" s="99">
        <v>51</v>
      </c>
      <c r="J113" s="93"/>
      <c r="K113" s="89"/>
      <c r="L113" s="90">
        <v>84.68</v>
      </c>
      <c r="M113" s="89"/>
      <c r="N113" s="92">
        <v>2960</v>
      </c>
      <c r="Z113" s="78"/>
      <c r="AA113" s="85"/>
      <c r="AD113" s="46" t="s">
        <v>83</v>
      </c>
      <c r="AF113" s="85"/>
    </row>
    <row r="114" spans="1:33" s="49" customFormat="1" ht="15" customHeight="1" x14ac:dyDescent="0.25">
      <c r="A114" s="100"/>
      <c r="B114" s="101"/>
      <c r="C114" s="155" t="s">
        <v>84</v>
      </c>
      <c r="D114" s="155"/>
      <c r="E114" s="155"/>
      <c r="F114" s="81"/>
      <c r="G114" s="81"/>
      <c r="H114" s="81"/>
      <c r="I114" s="81"/>
      <c r="J114" s="83"/>
      <c r="K114" s="81"/>
      <c r="L114" s="111">
        <v>487.19</v>
      </c>
      <c r="M114" s="96"/>
      <c r="N114" s="103">
        <v>16336</v>
      </c>
      <c r="Z114" s="78"/>
      <c r="AA114" s="85"/>
      <c r="AF114" s="85" t="s">
        <v>84</v>
      </c>
    </row>
    <row r="115" spans="1:33" s="49" customFormat="1" ht="1.5" customHeight="1" x14ac:dyDescent="0.25">
      <c r="A115" s="116"/>
      <c r="B115" s="101"/>
      <c r="C115" s="101"/>
      <c r="D115" s="101"/>
      <c r="E115" s="101"/>
      <c r="F115" s="117"/>
      <c r="G115" s="117"/>
      <c r="H115" s="117"/>
      <c r="I115" s="117"/>
      <c r="J115" s="118"/>
      <c r="K115" s="117"/>
      <c r="L115" s="118"/>
      <c r="M115" s="89"/>
      <c r="N115" s="118"/>
      <c r="Z115" s="78"/>
      <c r="AA115" s="85"/>
      <c r="AF115" s="85"/>
    </row>
    <row r="116" spans="1:33" s="49" customFormat="1" ht="15" customHeight="1" x14ac:dyDescent="0.25">
      <c r="A116" s="119"/>
      <c r="B116" s="83"/>
      <c r="C116" s="155" t="s">
        <v>116</v>
      </c>
      <c r="D116" s="155"/>
      <c r="E116" s="155"/>
      <c r="F116" s="155"/>
      <c r="G116" s="155"/>
      <c r="H116" s="155"/>
      <c r="I116" s="155"/>
      <c r="J116" s="155"/>
      <c r="K116" s="155"/>
      <c r="L116" s="120">
        <v>19220.22</v>
      </c>
      <c r="M116" s="121"/>
      <c r="N116" s="122"/>
      <c r="Z116" s="78"/>
      <c r="AA116" s="85"/>
      <c r="AF116" s="85"/>
      <c r="AG116" s="85" t="s">
        <v>116</v>
      </c>
    </row>
    <row r="117" spans="1:33" s="49" customFormat="1" ht="15" customHeight="1" x14ac:dyDescent="0.25">
      <c r="A117" s="154" t="s">
        <v>117</v>
      </c>
      <c r="B117" s="154"/>
      <c r="C117" s="154"/>
      <c r="D117" s="154"/>
      <c r="E117" s="154"/>
      <c r="F117" s="154"/>
      <c r="G117" s="154"/>
      <c r="H117" s="154"/>
      <c r="I117" s="154"/>
      <c r="J117" s="154"/>
      <c r="K117" s="154"/>
      <c r="L117" s="154"/>
      <c r="M117" s="154"/>
      <c r="N117" s="154"/>
      <c r="Z117" s="78" t="s">
        <v>117</v>
      </c>
      <c r="AA117" s="85"/>
      <c r="AF117" s="85"/>
      <c r="AG117" s="85"/>
    </row>
    <row r="118" spans="1:33" s="49" customFormat="1" ht="34.5" customHeight="1" x14ac:dyDescent="0.25">
      <c r="A118" s="79" t="s">
        <v>125</v>
      </c>
      <c r="B118" s="80" t="s">
        <v>119</v>
      </c>
      <c r="C118" s="155" t="s">
        <v>120</v>
      </c>
      <c r="D118" s="155"/>
      <c r="E118" s="155"/>
      <c r="F118" s="81" t="s">
        <v>70</v>
      </c>
      <c r="G118" s="81"/>
      <c r="H118" s="81"/>
      <c r="I118" s="82">
        <v>67</v>
      </c>
      <c r="J118" s="83"/>
      <c r="K118" s="81"/>
      <c r="L118" s="83"/>
      <c r="M118" s="81"/>
      <c r="N118" s="84"/>
      <c r="Z118" s="78"/>
      <c r="AA118" s="85" t="s">
        <v>120</v>
      </c>
      <c r="AF118" s="85"/>
      <c r="AG118" s="85"/>
    </row>
    <row r="119" spans="1:33" s="49" customFormat="1" ht="23.25" customHeight="1" x14ac:dyDescent="0.25">
      <c r="A119" s="107"/>
      <c r="B119" s="93" t="s">
        <v>370</v>
      </c>
      <c r="C119" s="158" t="s">
        <v>371</v>
      </c>
      <c r="D119" s="158"/>
      <c r="E119" s="158"/>
      <c r="F119" s="158"/>
      <c r="G119" s="158"/>
      <c r="H119" s="158"/>
      <c r="I119" s="158"/>
      <c r="J119" s="158"/>
      <c r="K119" s="158"/>
      <c r="L119" s="158"/>
      <c r="M119" s="158"/>
      <c r="N119" s="158"/>
      <c r="Z119" s="78"/>
      <c r="AA119" s="85"/>
      <c r="AB119" s="46" t="s">
        <v>371</v>
      </c>
      <c r="AF119" s="85"/>
      <c r="AG119" s="85"/>
    </row>
    <row r="120" spans="1:33" s="49" customFormat="1" ht="34.5" customHeight="1" x14ac:dyDescent="0.25">
      <c r="A120" s="107"/>
      <c r="B120" s="93" t="s">
        <v>108</v>
      </c>
      <c r="C120" s="158" t="s">
        <v>109</v>
      </c>
      <c r="D120" s="158"/>
      <c r="E120" s="158"/>
      <c r="F120" s="158"/>
      <c r="G120" s="158"/>
      <c r="H120" s="158"/>
      <c r="I120" s="158"/>
      <c r="J120" s="158"/>
      <c r="K120" s="158"/>
      <c r="L120" s="158"/>
      <c r="M120" s="158"/>
      <c r="N120" s="158"/>
      <c r="Z120" s="78"/>
      <c r="AA120" s="85"/>
      <c r="AB120" s="46" t="s">
        <v>109</v>
      </c>
      <c r="AF120" s="85"/>
      <c r="AG120" s="85"/>
    </row>
    <row r="121" spans="1:33" s="49" customFormat="1" ht="15" customHeight="1" x14ac:dyDescent="0.25">
      <c r="A121" s="86"/>
      <c r="B121" s="87">
        <v>1</v>
      </c>
      <c r="C121" s="156" t="s">
        <v>71</v>
      </c>
      <c r="D121" s="156"/>
      <c r="E121" s="156"/>
      <c r="F121" s="89"/>
      <c r="G121" s="89"/>
      <c r="H121" s="89"/>
      <c r="I121" s="89"/>
      <c r="J121" s="90">
        <v>44.57</v>
      </c>
      <c r="K121" s="91">
        <v>1.44</v>
      </c>
      <c r="L121" s="104">
        <v>4300.1099999999997</v>
      </c>
      <c r="M121" s="91">
        <v>34.96</v>
      </c>
      <c r="N121" s="92">
        <v>150332</v>
      </c>
      <c r="Z121" s="78"/>
      <c r="AA121" s="85"/>
      <c r="AC121" s="46" t="s">
        <v>71</v>
      </c>
      <c r="AF121" s="85"/>
      <c r="AG121" s="85"/>
    </row>
    <row r="122" spans="1:33" s="49" customFormat="1" ht="15" customHeight="1" x14ac:dyDescent="0.25">
      <c r="A122" s="86"/>
      <c r="B122" s="87">
        <v>2</v>
      </c>
      <c r="C122" s="156" t="s">
        <v>72</v>
      </c>
      <c r="D122" s="156"/>
      <c r="E122" s="156"/>
      <c r="F122" s="89"/>
      <c r="G122" s="89"/>
      <c r="H122" s="89"/>
      <c r="I122" s="89"/>
      <c r="J122" s="90">
        <v>155.59</v>
      </c>
      <c r="K122" s="91">
        <v>1.44</v>
      </c>
      <c r="L122" s="104">
        <v>15011.32</v>
      </c>
      <c r="M122" s="91">
        <v>11.38</v>
      </c>
      <c r="N122" s="92">
        <v>170829</v>
      </c>
      <c r="Z122" s="78"/>
      <c r="AA122" s="85"/>
      <c r="AC122" s="46" t="s">
        <v>72</v>
      </c>
      <c r="AF122" s="85"/>
      <c r="AG122" s="85"/>
    </row>
    <row r="123" spans="1:33" s="49" customFormat="1" ht="15" customHeight="1" x14ac:dyDescent="0.25">
      <c r="A123" s="86"/>
      <c r="B123" s="87">
        <v>3</v>
      </c>
      <c r="C123" s="156" t="s">
        <v>73</v>
      </c>
      <c r="D123" s="156"/>
      <c r="E123" s="156"/>
      <c r="F123" s="89"/>
      <c r="G123" s="89"/>
      <c r="H123" s="89"/>
      <c r="I123" s="89"/>
      <c r="J123" s="90">
        <v>11.45</v>
      </c>
      <c r="K123" s="91">
        <v>1.44</v>
      </c>
      <c r="L123" s="104">
        <v>1104.7</v>
      </c>
      <c r="M123" s="91">
        <v>34.96</v>
      </c>
      <c r="N123" s="92">
        <v>38620</v>
      </c>
      <c r="Z123" s="78"/>
      <c r="AA123" s="85"/>
      <c r="AC123" s="46" t="s">
        <v>73</v>
      </c>
      <c r="AF123" s="85"/>
      <c r="AG123" s="85"/>
    </row>
    <row r="124" spans="1:33" s="49" customFormat="1" ht="15" customHeight="1" x14ac:dyDescent="0.25">
      <c r="A124" s="86"/>
      <c r="B124" s="87">
        <v>4</v>
      </c>
      <c r="C124" s="156" t="s">
        <v>98</v>
      </c>
      <c r="D124" s="156"/>
      <c r="E124" s="156"/>
      <c r="F124" s="89"/>
      <c r="G124" s="89"/>
      <c r="H124" s="89"/>
      <c r="I124" s="89"/>
      <c r="J124" s="90">
        <v>63.58</v>
      </c>
      <c r="K124" s="89"/>
      <c r="L124" s="90">
        <v>850.9</v>
      </c>
      <c r="M124" s="91">
        <v>2.59</v>
      </c>
      <c r="N124" s="92">
        <v>2204</v>
      </c>
      <c r="Z124" s="78"/>
      <c r="AA124" s="85"/>
      <c r="AC124" s="46" t="s">
        <v>98</v>
      </c>
      <c r="AF124" s="85"/>
      <c r="AG124" s="85"/>
    </row>
    <row r="125" spans="1:33" s="49" customFormat="1" ht="15" customHeight="1" x14ac:dyDescent="0.25">
      <c r="A125" s="86"/>
      <c r="B125" s="93"/>
      <c r="C125" s="156" t="s">
        <v>74</v>
      </c>
      <c r="D125" s="156"/>
      <c r="E125" s="156"/>
      <c r="F125" s="89" t="s">
        <v>75</v>
      </c>
      <c r="G125" s="95">
        <v>3.8</v>
      </c>
      <c r="H125" s="91">
        <v>1.44</v>
      </c>
      <c r="I125" s="115">
        <v>366.62400000000002</v>
      </c>
      <c r="J125" s="93"/>
      <c r="K125" s="89"/>
      <c r="L125" s="93"/>
      <c r="M125" s="89"/>
      <c r="N125" s="94"/>
      <c r="Z125" s="78"/>
      <c r="AA125" s="85"/>
      <c r="AD125" s="46" t="s">
        <v>74</v>
      </c>
      <c r="AF125" s="85"/>
      <c r="AG125" s="85"/>
    </row>
    <row r="126" spans="1:33" s="49" customFormat="1" ht="15" customHeight="1" x14ac:dyDescent="0.25">
      <c r="A126" s="86"/>
      <c r="B126" s="93"/>
      <c r="C126" s="156" t="s">
        <v>76</v>
      </c>
      <c r="D126" s="156"/>
      <c r="E126" s="156"/>
      <c r="F126" s="89" t="s">
        <v>75</v>
      </c>
      <c r="G126" s="91">
        <v>0.78</v>
      </c>
      <c r="H126" s="91">
        <v>1.44</v>
      </c>
      <c r="I126" s="123">
        <v>75.254400000000004</v>
      </c>
      <c r="J126" s="93"/>
      <c r="K126" s="89"/>
      <c r="L126" s="93"/>
      <c r="M126" s="89"/>
      <c r="N126" s="94"/>
      <c r="Z126" s="78"/>
      <c r="AA126" s="85"/>
      <c r="AD126" s="46" t="s">
        <v>76</v>
      </c>
      <c r="AF126" s="85"/>
      <c r="AG126" s="85"/>
    </row>
    <row r="127" spans="1:33" s="49" customFormat="1" ht="15" customHeight="1" x14ac:dyDescent="0.25">
      <c r="A127" s="86"/>
      <c r="B127" s="93"/>
      <c r="C127" s="157" t="s">
        <v>77</v>
      </c>
      <c r="D127" s="157"/>
      <c r="E127" s="157"/>
      <c r="F127" s="96"/>
      <c r="G127" s="96"/>
      <c r="H127" s="96"/>
      <c r="I127" s="96"/>
      <c r="J127" s="97">
        <v>212.86</v>
      </c>
      <c r="K127" s="96"/>
      <c r="L127" s="105">
        <v>20162.330000000002</v>
      </c>
      <c r="M127" s="96"/>
      <c r="N127" s="98">
        <v>323365</v>
      </c>
      <c r="Z127" s="78"/>
      <c r="AA127" s="85"/>
      <c r="AE127" s="46" t="s">
        <v>77</v>
      </c>
      <c r="AF127" s="85"/>
      <c r="AG127" s="85"/>
    </row>
    <row r="128" spans="1:33" s="49" customFormat="1" ht="15" customHeight="1" x14ac:dyDescent="0.25">
      <c r="A128" s="86"/>
      <c r="B128" s="93"/>
      <c r="C128" s="156" t="s">
        <v>78</v>
      </c>
      <c r="D128" s="156"/>
      <c r="E128" s="156"/>
      <c r="F128" s="89"/>
      <c r="G128" s="89"/>
      <c r="H128" s="89"/>
      <c r="I128" s="89"/>
      <c r="J128" s="93"/>
      <c r="K128" s="89"/>
      <c r="L128" s="104">
        <v>5404.81</v>
      </c>
      <c r="M128" s="89"/>
      <c r="N128" s="92">
        <v>188952</v>
      </c>
      <c r="Z128" s="78"/>
      <c r="AA128" s="85"/>
      <c r="AD128" s="46" t="s">
        <v>78</v>
      </c>
      <c r="AF128" s="85"/>
      <c r="AG128" s="85"/>
    </row>
    <row r="129" spans="1:33" s="49" customFormat="1" ht="22.5" customHeight="1" x14ac:dyDescent="0.25">
      <c r="A129" s="86"/>
      <c r="B129" s="93" t="s">
        <v>79</v>
      </c>
      <c r="C129" s="156" t="s">
        <v>80</v>
      </c>
      <c r="D129" s="156"/>
      <c r="E129" s="156"/>
      <c r="F129" s="89" t="s">
        <v>81</v>
      </c>
      <c r="G129" s="99">
        <v>103</v>
      </c>
      <c r="H129" s="89"/>
      <c r="I129" s="99">
        <v>103</v>
      </c>
      <c r="J129" s="93"/>
      <c r="K129" s="89"/>
      <c r="L129" s="104">
        <v>5566.95</v>
      </c>
      <c r="M129" s="89"/>
      <c r="N129" s="92">
        <v>194621</v>
      </c>
      <c r="Z129" s="78"/>
      <c r="AA129" s="85"/>
      <c r="AD129" s="46" t="s">
        <v>80</v>
      </c>
      <c r="AF129" s="85"/>
      <c r="AG129" s="85"/>
    </row>
    <row r="130" spans="1:33" s="49" customFormat="1" ht="45" customHeight="1" x14ac:dyDescent="0.25">
      <c r="A130" s="86"/>
      <c r="B130" s="93" t="s">
        <v>82</v>
      </c>
      <c r="C130" s="156" t="s">
        <v>83</v>
      </c>
      <c r="D130" s="156"/>
      <c r="E130" s="156"/>
      <c r="F130" s="89" t="s">
        <v>81</v>
      </c>
      <c r="G130" s="99">
        <v>60</v>
      </c>
      <c r="H130" s="91">
        <v>0.85</v>
      </c>
      <c r="I130" s="99">
        <v>51</v>
      </c>
      <c r="J130" s="93"/>
      <c r="K130" s="89"/>
      <c r="L130" s="104">
        <v>2756.45</v>
      </c>
      <c r="M130" s="89"/>
      <c r="N130" s="92">
        <v>96366</v>
      </c>
      <c r="Z130" s="78"/>
      <c r="AA130" s="85"/>
      <c r="AD130" s="46" t="s">
        <v>83</v>
      </c>
      <c r="AF130" s="85"/>
      <c r="AG130" s="85"/>
    </row>
    <row r="131" spans="1:33" s="49" customFormat="1" ht="15" customHeight="1" x14ac:dyDescent="0.25">
      <c r="A131" s="100"/>
      <c r="B131" s="101"/>
      <c r="C131" s="155" t="s">
        <v>84</v>
      </c>
      <c r="D131" s="155"/>
      <c r="E131" s="155"/>
      <c r="F131" s="81"/>
      <c r="G131" s="81"/>
      <c r="H131" s="81"/>
      <c r="I131" s="81"/>
      <c r="J131" s="83"/>
      <c r="K131" s="81"/>
      <c r="L131" s="102">
        <v>28485.73</v>
      </c>
      <c r="M131" s="96"/>
      <c r="N131" s="103">
        <v>614352</v>
      </c>
      <c r="Z131" s="78"/>
      <c r="AA131" s="85"/>
      <c r="AF131" s="85" t="s">
        <v>84</v>
      </c>
      <c r="AG131" s="85"/>
    </row>
    <row r="132" spans="1:33" s="49" customFormat="1" ht="45.75" customHeight="1" x14ac:dyDescent="0.25">
      <c r="A132" s="79" t="s">
        <v>128</v>
      </c>
      <c r="B132" s="80" t="s">
        <v>126</v>
      </c>
      <c r="C132" s="155" t="s">
        <v>127</v>
      </c>
      <c r="D132" s="155"/>
      <c r="E132" s="155"/>
      <c r="F132" s="81" t="s">
        <v>70</v>
      </c>
      <c r="G132" s="81"/>
      <c r="H132" s="81"/>
      <c r="I132" s="82">
        <v>5</v>
      </c>
      <c r="J132" s="83"/>
      <c r="K132" s="81"/>
      <c r="L132" s="83"/>
      <c r="M132" s="81"/>
      <c r="N132" s="84"/>
      <c r="Z132" s="78"/>
      <c r="AA132" s="85" t="s">
        <v>127</v>
      </c>
      <c r="AF132" s="85"/>
      <c r="AG132" s="85"/>
    </row>
    <row r="133" spans="1:33" s="49" customFormat="1" ht="23.25" customHeight="1" x14ac:dyDescent="0.25">
      <c r="A133" s="107"/>
      <c r="B133" s="93" t="s">
        <v>370</v>
      </c>
      <c r="C133" s="158" t="s">
        <v>371</v>
      </c>
      <c r="D133" s="158"/>
      <c r="E133" s="158"/>
      <c r="F133" s="158"/>
      <c r="G133" s="158"/>
      <c r="H133" s="158"/>
      <c r="I133" s="158"/>
      <c r="J133" s="158"/>
      <c r="K133" s="158"/>
      <c r="L133" s="158"/>
      <c r="M133" s="158"/>
      <c r="N133" s="158"/>
      <c r="Z133" s="78"/>
      <c r="AA133" s="85"/>
      <c r="AB133" s="46" t="s">
        <v>371</v>
      </c>
      <c r="AF133" s="85"/>
      <c r="AG133" s="85"/>
    </row>
    <row r="134" spans="1:33" s="49" customFormat="1" ht="34.5" customHeight="1" x14ac:dyDescent="0.25">
      <c r="A134" s="107"/>
      <c r="B134" s="93" t="s">
        <v>108</v>
      </c>
      <c r="C134" s="158" t="s">
        <v>109</v>
      </c>
      <c r="D134" s="158"/>
      <c r="E134" s="158"/>
      <c r="F134" s="158"/>
      <c r="G134" s="158"/>
      <c r="H134" s="158"/>
      <c r="I134" s="158"/>
      <c r="J134" s="158"/>
      <c r="K134" s="158"/>
      <c r="L134" s="158"/>
      <c r="M134" s="158"/>
      <c r="N134" s="158"/>
      <c r="Z134" s="78"/>
      <c r="AA134" s="85"/>
      <c r="AB134" s="46" t="s">
        <v>109</v>
      </c>
      <c r="AF134" s="85"/>
      <c r="AG134" s="85"/>
    </row>
    <row r="135" spans="1:33" s="49" customFormat="1" ht="15" customHeight="1" x14ac:dyDescent="0.25">
      <c r="A135" s="86"/>
      <c r="B135" s="87">
        <v>1</v>
      </c>
      <c r="C135" s="156" t="s">
        <v>71</v>
      </c>
      <c r="D135" s="156"/>
      <c r="E135" s="156"/>
      <c r="F135" s="89"/>
      <c r="G135" s="89"/>
      <c r="H135" s="89"/>
      <c r="I135" s="89"/>
      <c r="J135" s="90">
        <v>92.67</v>
      </c>
      <c r="K135" s="91">
        <v>1.44</v>
      </c>
      <c r="L135" s="90">
        <v>667.22</v>
      </c>
      <c r="M135" s="91">
        <v>34.96</v>
      </c>
      <c r="N135" s="92">
        <v>23326</v>
      </c>
      <c r="Z135" s="78"/>
      <c r="AA135" s="85"/>
      <c r="AC135" s="46" t="s">
        <v>71</v>
      </c>
      <c r="AF135" s="85"/>
      <c r="AG135" s="85"/>
    </row>
    <row r="136" spans="1:33" s="49" customFormat="1" ht="15" customHeight="1" x14ac:dyDescent="0.25">
      <c r="A136" s="86"/>
      <c r="B136" s="87">
        <v>2</v>
      </c>
      <c r="C136" s="156" t="s">
        <v>72</v>
      </c>
      <c r="D136" s="156"/>
      <c r="E136" s="156"/>
      <c r="F136" s="89"/>
      <c r="G136" s="89"/>
      <c r="H136" s="89"/>
      <c r="I136" s="89"/>
      <c r="J136" s="90">
        <v>365.43</v>
      </c>
      <c r="K136" s="91">
        <v>1.44</v>
      </c>
      <c r="L136" s="104">
        <v>2631.1</v>
      </c>
      <c r="M136" s="91">
        <v>11.18</v>
      </c>
      <c r="N136" s="92">
        <v>29416</v>
      </c>
      <c r="Z136" s="78"/>
      <c r="AA136" s="85"/>
      <c r="AC136" s="46" t="s">
        <v>72</v>
      </c>
      <c r="AF136" s="85"/>
      <c r="AG136" s="85"/>
    </row>
    <row r="137" spans="1:33" s="49" customFormat="1" ht="15" customHeight="1" x14ac:dyDescent="0.25">
      <c r="A137" s="86"/>
      <c r="B137" s="87">
        <v>3</v>
      </c>
      <c r="C137" s="156" t="s">
        <v>73</v>
      </c>
      <c r="D137" s="156"/>
      <c r="E137" s="156"/>
      <c r="F137" s="89"/>
      <c r="G137" s="89"/>
      <c r="H137" s="89"/>
      <c r="I137" s="89"/>
      <c r="J137" s="90">
        <v>27.3</v>
      </c>
      <c r="K137" s="91">
        <v>1.44</v>
      </c>
      <c r="L137" s="90">
        <v>196.56</v>
      </c>
      <c r="M137" s="91">
        <v>34.96</v>
      </c>
      <c r="N137" s="92">
        <v>6872</v>
      </c>
      <c r="Z137" s="78"/>
      <c r="AA137" s="85"/>
      <c r="AC137" s="46" t="s">
        <v>73</v>
      </c>
      <c r="AF137" s="85"/>
      <c r="AG137" s="85"/>
    </row>
    <row r="138" spans="1:33" s="49" customFormat="1" ht="15" customHeight="1" x14ac:dyDescent="0.25">
      <c r="A138" s="86"/>
      <c r="B138" s="87">
        <v>4</v>
      </c>
      <c r="C138" s="156" t="s">
        <v>98</v>
      </c>
      <c r="D138" s="156"/>
      <c r="E138" s="156"/>
      <c r="F138" s="89"/>
      <c r="G138" s="89"/>
      <c r="H138" s="89"/>
      <c r="I138" s="89"/>
      <c r="J138" s="90">
        <v>63.58</v>
      </c>
      <c r="K138" s="89"/>
      <c r="L138" s="90">
        <v>63.5</v>
      </c>
      <c r="M138" s="91">
        <v>2.59</v>
      </c>
      <c r="N138" s="108">
        <v>164</v>
      </c>
      <c r="Z138" s="78"/>
      <c r="AA138" s="85"/>
      <c r="AC138" s="46" t="s">
        <v>98</v>
      </c>
      <c r="AF138" s="85"/>
      <c r="AG138" s="85"/>
    </row>
    <row r="139" spans="1:33" s="49" customFormat="1" ht="15" customHeight="1" x14ac:dyDescent="0.25">
      <c r="A139" s="86"/>
      <c r="B139" s="93"/>
      <c r="C139" s="156" t="s">
        <v>74</v>
      </c>
      <c r="D139" s="156"/>
      <c r="E139" s="156"/>
      <c r="F139" s="89" t="s">
        <v>75</v>
      </c>
      <c r="G139" s="95">
        <v>7.9</v>
      </c>
      <c r="H139" s="91">
        <v>1.44</v>
      </c>
      <c r="I139" s="91">
        <v>56.88</v>
      </c>
      <c r="J139" s="93"/>
      <c r="K139" s="89"/>
      <c r="L139" s="93"/>
      <c r="M139" s="89"/>
      <c r="N139" s="94"/>
      <c r="Z139" s="78"/>
      <c r="AA139" s="85"/>
      <c r="AD139" s="46" t="s">
        <v>74</v>
      </c>
      <c r="AF139" s="85"/>
      <c r="AG139" s="85"/>
    </row>
    <row r="140" spans="1:33" s="49" customFormat="1" ht="15" customHeight="1" x14ac:dyDescent="0.25">
      <c r="A140" s="86"/>
      <c r="B140" s="93"/>
      <c r="C140" s="156" t="s">
        <v>76</v>
      </c>
      <c r="D140" s="156"/>
      <c r="E140" s="156"/>
      <c r="F140" s="89" t="s">
        <v>75</v>
      </c>
      <c r="G140" s="91">
        <v>1.86</v>
      </c>
      <c r="H140" s="91">
        <v>1.44</v>
      </c>
      <c r="I140" s="115">
        <v>13.391999999999999</v>
      </c>
      <c r="J140" s="93"/>
      <c r="K140" s="89"/>
      <c r="L140" s="93"/>
      <c r="M140" s="89"/>
      <c r="N140" s="94"/>
      <c r="Z140" s="78"/>
      <c r="AA140" s="85"/>
      <c r="AD140" s="46" t="s">
        <v>76</v>
      </c>
      <c r="AF140" s="85"/>
      <c r="AG140" s="85"/>
    </row>
    <row r="141" spans="1:33" s="49" customFormat="1" ht="15" customHeight="1" x14ac:dyDescent="0.25">
      <c r="A141" s="86"/>
      <c r="B141" s="93"/>
      <c r="C141" s="157" t="s">
        <v>77</v>
      </c>
      <c r="D141" s="157"/>
      <c r="E141" s="157"/>
      <c r="F141" s="96"/>
      <c r="G141" s="96"/>
      <c r="H141" s="96"/>
      <c r="I141" s="96"/>
      <c r="J141" s="97">
        <v>470.8</v>
      </c>
      <c r="K141" s="96"/>
      <c r="L141" s="105">
        <v>3361.82</v>
      </c>
      <c r="M141" s="96"/>
      <c r="N141" s="98">
        <v>52906</v>
      </c>
      <c r="Z141" s="78"/>
      <c r="AA141" s="85"/>
      <c r="AE141" s="46" t="s">
        <v>77</v>
      </c>
      <c r="AF141" s="85"/>
      <c r="AG141" s="85"/>
    </row>
    <row r="142" spans="1:33" s="49" customFormat="1" ht="15" customHeight="1" x14ac:dyDescent="0.25">
      <c r="A142" s="86"/>
      <c r="B142" s="93"/>
      <c r="C142" s="156" t="s">
        <v>78</v>
      </c>
      <c r="D142" s="156"/>
      <c r="E142" s="156"/>
      <c r="F142" s="89"/>
      <c r="G142" s="89"/>
      <c r="H142" s="89"/>
      <c r="I142" s="89"/>
      <c r="J142" s="93"/>
      <c r="K142" s="89"/>
      <c r="L142" s="90">
        <v>863.78</v>
      </c>
      <c r="M142" s="89"/>
      <c r="N142" s="92">
        <v>30198</v>
      </c>
      <c r="Z142" s="78"/>
      <c r="AA142" s="85"/>
      <c r="AD142" s="46" t="s">
        <v>78</v>
      </c>
      <c r="AF142" s="85"/>
      <c r="AG142" s="85"/>
    </row>
    <row r="143" spans="1:33" s="49" customFormat="1" ht="22.5" customHeight="1" x14ac:dyDescent="0.25">
      <c r="A143" s="86"/>
      <c r="B143" s="93" t="s">
        <v>79</v>
      </c>
      <c r="C143" s="156" t="s">
        <v>80</v>
      </c>
      <c r="D143" s="156"/>
      <c r="E143" s="156"/>
      <c r="F143" s="89" t="s">
        <v>81</v>
      </c>
      <c r="G143" s="99">
        <v>103</v>
      </c>
      <c r="H143" s="89"/>
      <c r="I143" s="99">
        <v>103</v>
      </c>
      <c r="J143" s="93"/>
      <c r="K143" s="89"/>
      <c r="L143" s="90">
        <v>889.69</v>
      </c>
      <c r="M143" s="89"/>
      <c r="N143" s="92">
        <v>31104</v>
      </c>
      <c r="Z143" s="78"/>
      <c r="AA143" s="85"/>
      <c r="AD143" s="46" t="s">
        <v>80</v>
      </c>
      <c r="AF143" s="85"/>
      <c r="AG143" s="85"/>
    </row>
    <row r="144" spans="1:33" s="49" customFormat="1" ht="45" customHeight="1" x14ac:dyDescent="0.25">
      <c r="A144" s="86"/>
      <c r="B144" s="93" t="s">
        <v>82</v>
      </c>
      <c r="C144" s="156" t="s">
        <v>83</v>
      </c>
      <c r="D144" s="156"/>
      <c r="E144" s="156"/>
      <c r="F144" s="89" t="s">
        <v>81</v>
      </c>
      <c r="G144" s="99">
        <v>60</v>
      </c>
      <c r="H144" s="91">
        <v>0.85</v>
      </c>
      <c r="I144" s="99">
        <v>51</v>
      </c>
      <c r="J144" s="93"/>
      <c r="K144" s="89"/>
      <c r="L144" s="90">
        <v>440.53</v>
      </c>
      <c r="M144" s="89"/>
      <c r="N144" s="92">
        <v>15401</v>
      </c>
      <c r="Z144" s="78"/>
      <c r="AA144" s="85"/>
      <c r="AD144" s="46" t="s">
        <v>83</v>
      </c>
      <c r="AF144" s="85"/>
      <c r="AG144" s="85"/>
    </row>
    <row r="145" spans="1:34" s="49" customFormat="1" ht="15" customHeight="1" x14ac:dyDescent="0.25">
      <c r="A145" s="100"/>
      <c r="B145" s="101"/>
      <c r="C145" s="155" t="s">
        <v>84</v>
      </c>
      <c r="D145" s="155"/>
      <c r="E145" s="155"/>
      <c r="F145" s="81"/>
      <c r="G145" s="81"/>
      <c r="H145" s="81"/>
      <c r="I145" s="81"/>
      <c r="J145" s="83"/>
      <c r="K145" s="81"/>
      <c r="L145" s="102">
        <v>4692.04</v>
      </c>
      <c r="M145" s="96"/>
      <c r="N145" s="103">
        <v>99411</v>
      </c>
      <c r="Z145" s="78"/>
      <c r="AA145" s="85"/>
      <c r="AF145" s="85" t="s">
        <v>84</v>
      </c>
      <c r="AG145" s="85"/>
    </row>
    <row r="146" spans="1:34" s="49" customFormat="1" ht="33.75" customHeight="1" x14ac:dyDescent="0.25">
      <c r="A146" s="79" t="s">
        <v>132</v>
      </c>
      <c r="B146" s="80" t="s">
        <v>366</v>
      </c>
      <c r="C146" s="155" t="s">
        <v>372</v>
      </c>
      <c r="D146" s="155"/>
      <c r="E146" s="155"/>
      <c r="F146" s="81" t="s">
        <v>106</v>
      </c>
      <c r="G146" s="81"/>
      <c r="H146" s="81"/>
      <c r="I146" s="113">
        <v>3.6499999999999998E-2</v>
      </c>
      <c r="J146" s="83"/>
      <c r="K146" s="81"/>
      <c r="L146" s="83"/>
      <c r="M146" s="81"/>
      <c r="N146" s="84"/>
      <c r="Z146" s="78"/>
      <c r="AA146" s="85" t="s">
        <v>372</v>
      </c>
      <c r="AF146" s="85"/>
      <c r="AG146" s="85"/>
    </row>
    <row r="147" spans="1:34" s="49" customFormat="1" ht="34.5" customHeight="1" x14ac:dyDescent="0.25">
      <c r="A147" s="107"/>
      <c r="B147" s="93" t="s">
        <v>108</v>
      </c>
      <c r="C147" s="158" t="s">
        <v>109</v>
      </c>
      <c r="D147" s="158"/>
      <c r="E147" s="158"/>
      <c r="F147" s="158"/>
      <c r="G147" s="158"/>
      <c r="H147" s="158"/>
      <c r="I147" s="158"/>
      <c r="J147" s="158"/>
      <c r="K147" s="158"/>
      <c r="L147" s="158"/>
      <c r="M147" s="158"/>
      <c r="N147" s="158"/>
      <c r="Z147" s="78"/>
      <c r="AA147" s="85"/>
      <c r="AB147" s="46" t="s">
        <v>109</v>
      </c>
      <c r="AF147" s="85"/>
      <c r="AG147" s="85"/>
    </row>
    <row r="148" spans="1:34" s="49" customFormat="1" ht="15" customHeight="1" x14ac:dyDescent="0.25">
      <c r="A148" s="86"/>
      <c r="B148" s="87">
        <v>1</v>
      </c>
      <c r="C148" s="156" t="s">
        <v>71</v>
      </c>
      <c r="D148" s="156"/>
      <c r="E148" s="156"/>
      <c r="F148" s="89"/>
      <c r="G148" s="89"/>
      <c r="H148" s="89"/>
      <c r="I148" s="89"/>
      <c r="J148" s="90">
        <v>481.87</v>
      </c>
      <c r="K148" s="95">
        <v>1.2</v>
      </c>
      <c r="L148" s="90">
        <v>21.11</v>
      </c>
      <c r="M148" s="91">
        <v>34.96</v>
      </c>
      <c r="N148" s="108">
        <v>738</v>
      </c>
      <c r="Z148" s="78"/>
      <c r="AA148" s="85"/>
      <c r="AC148" s="46" t="s">
        <v>71</v>
      </c>
      <c r="AF148" s="85"/>
      <c r="AG148" s="85"/>
    </row>
    <row r="149" spans="1:34" s="49" customFormat="1" ht="15" customHeight="1" x14ac:dyDescent="0.25">
      <c r="A149" s="86"/>
      <c r="B149" s="87">
        <v>2</v>
      </c>
      <c r="C149" s="156" t="s">
        <v>72</v>
      </c>
      <c r="D149" s="156"/>
      <c r="E149" s="156"/>
      <c r="F149" s="89"/>
      <c r="G149" s="89"/>
      <c r="H149" s="89"/>
      <c r="I149" s="89"/>
      <c r="J149" s="104">
        <v>2459.36</v>
      </c>
      <c r="K149" s="95">
        <v>1.2</v>
      </c>
      <c r="L149" s="90">
        <v>107.72</v>
      </c>
      <c r="M149" s="91">
        <v>8.76</v>
      </c>
      <c r="N149" s="108">
        <v>944</v>
      </c>
      <c r="Z149" s="78"/>
      <c r="AA149" s="85"/>
      <c r="AC149" s="46" t="s">
        <v>72</v>
      </c>
      <c r="AF149" s="85"/>
      <c r="AG149" s="85"/>
    </row>
    <row r="150" spans="1:34" s="49" customFormat="1" ht="15" customHeight="1" x14ac:dyDescent="0.25">
      <c r="A150" s="86"/>
      <c r="B150" s="87">
        <v>3</v>
      </c>
      <c r="C150" s="156" t="s">
        <v>73</v>
      </c>
      <c r="D150" s="156"/>
      <c r="E150" s="156"/>
      <c r="F150" s="89"/>
      <c r="G150" s="89"/>
      <c r="H150" s="89"/>
      <c r="I150" s="89"/>
      <c r="J150" s="90">
        <v>196.65</v>
      </c>
      <c r="K150" s="95">
        <v>1.2</v>
      </c>
      <c r="L150" s="90">
        <v>8.61</v>
      </c>
      <c r="M150" s="91">
        <v>34.96</v>
      </c>
      <c r="N150" s="108">
        <v>301</v>
      </c>
      <c r="Z150" s="78"/>
      <c r="AA150" s="85"/>
      <c r="AC150" s="46" t="s">
        <v>73</v>
      </c>
      <c r="AF150" s="85"/>
      <c r="AG150" s="85"/>
    </row>
    <row r="151" spans="1:34" s="49" customFormat="1" ht="15" customHeight="1" x14ac:dyDescent="0.25">
      <c r="A151" s="86"/>
      <c r="B151" s="87">
        <v>4</v>
      </c>
      <c r="C151" s="156" t="s">
        <v>98</v>
      </c>
      <c r="D151" s="156"/>
      <c r="E151" s="156"/>
      <c r="F151" s="89"/>
      <c r="G151" s="89"/>
      <c r="H151" s="89"/>
      <c r="I151" s="89"/>
      <c r="J151" s="104">
        <v>14890.73</v>
      </c>
      <c r="K151" s="89"/>
      <c r="L151" s="90">
        <v>7.63</v>
      </c>
      <c r="M151" s="95">
        <v>5.9</v>
      </c>
      <c r="N151" s="108">
        <v>45</v>
      </c>
      <c r="Z151" s="78"/>
      <c r="AA151" s="85"/>
      <c r="AC151" s="46" t="s">
        <v>98</v>
      </c>
      <c r="AF151" s="85"/>
      <c r="AG151" s="85"/>
    </row>
    <row r="152" spans="1:34" s="49" customFormat="1" ht="15" customHeight="1" x14ac:dyDescent="0.25">
      <c r="A152" s="86"/>
      <c r="B152" s="93"/>
      <c r="C152" s="156" t="s">
        <v>74</v>
      </c>
      <c r="D152" s="156"/>
      <c r="E152" s="156"/>
      <c r="F152" s="89" t="s">
        <v>75</v>
      </c>
      <c r="G152" s="95">
        <v>36.700000000000003</v>
      </c>
      <c r="H152" s="95">
        <v>1.2</v>
      </c>
      <c r="I152" s="109">
        <v>1.6074600000000001</v>
      </c>
      <c r="J152" s="93"/>
      <c r="K152" s="89"/>
      <c r="L152" s="93"/>
      <c r="M152" s="89"/>
      <c r="N152" s="94"/>
      <c r="Z152" s="78"/>
      <c r="AA152" s="85"/>
      <c r="AD152" s="46" t="s">
        <v>74</v>
      </c>
      <c r="AF152" s="85"/>
      <c r="AG152" s="85"/>
    </row>
    <row r="153" spans="1:34" s="49" customFormat="1" ht="15" customHeight="1" x14ac:dyDescent="0.25">
      <c r="A153" s="86"/>
      <c r="B153" s="93"/>
      <c r="C153" s="156" t="s">
        <v>76</v>
      </c>
      <c r="D153" s="156"/>
      <c r="E153" s="156"/>
      <c r="F153" s="89" t="s">
        <v>75</v>
      </c>
      <c r="G153" s="95">
        <v>11.5</v>
      </c>
      <c r="H153" s="95">
        <v>1.2</v>
      </c>
      <c r="I153" s="123">
        <v>0.50370000000000004</v>
      </c>
      <c r="J153" s="93"/>
      <c r="K153" s="89"/>
      <c r="L153" s="93"/>
      <c r="M153" s="89"/>
      <c r="N153" s="94"/>
      <c r="Z153" s="78"/>
      <c r="AA153" s="85"/>
      <c r="AD153" s="46" t="s">
        <v>76</v>
      </c>
      <c r="AF153" s="85"/>
      <c r="AG153" s="85"/>
    </row>
    <row r="154" spans="1:34" s="49" customFormat="1" ht="15" customHeight="1" x14ac:dyDescent="0.25">
      <c r="A154" s="86"/>
      <c r="B154" s="93"/>
      <c r="C154" s="157" t="s">
        <v>77</v>
      </c>
      <c r="D154" s="157"/>
      <c r="E154" s="157"/>
      <c r="F154" s="96"/>
      <c r="G154" s="96"/>
      <c r="H154" s="96"/>
      <c r="I154" s="96"/>
      <c r="J154" s="105">
        <v>3150.18</v>
      </c>
      <c r="K154" s="96"/>
      <c r="L154" s="97">
        <v>136.46</v>
      </c>
      <c r="M154" s="96"/>
      <c r="N154" s="98">
        <v>1727</v>
      </c>
      <c r="Z154" s="78"/>
      <c r="AA154" s="85"/>
      <c r="AE154" s="46" t="s">
        <v>77</v>
      </c>
      <c r="AF154" s="85"/>
      <c r="AG154" s="85"/>
    </row>
    <row r="155" spans="1:34" s="49" customFormat="1" ht="15" customHeight="1" x14ac:dyDescent="0.25">
      <c r="A155" s="86"/>
      <c r="B155" s="93"/>
      <c r="C155" s="156" t="s">
        <v>78</v>
      </c>
      <c r="D155" s="156"/>
      <c r="E155" s="156"/>
      <c r="F155" s="89"/>
      <c r="G155" s="89"/>
      <c r="H155" s="89"/>
      <c r="I155" s="89"/>
      <c r="J155" s="93"/>
      <c r="K155" s="89"/>
      <c r="L155" s="90">
        <v>29.72</v>
      </c>
      <c r="M155" s="89"/>
      <c r="N155" s="92">
        <v>1039</v>
      </c>
      <c r="Z155" s="78"/>
      <c r="AA155" s="85"/>
      <c r="AD155" s="46" t="s">
        <v>78</v>
      </c>
      <c r="AF155" s="85"/>
      <c r="AG155" s="85"/>
    </row>
    <row r="156" spans="1:34" s="49" customFormat="1" ht="22.5" customHeight="1" x14ac:dyDescent="0.25">
      <c r="A156" s="86"/>
      <c r="B156" s="93" t="s">
        <v>79</v>
      </c>
      <c r="C156" s="156" t="s">
        <v>80</v>
      </c>
      <c r="D156" s="156"/>
      <c r="E156" s="156"/>
      <c r="F156" s="89" t="s">
        <v>81</v>
      </c>
      <c r="G156" s="99">
        <v>103</v>
      </c>
      <c r="H156" s="89"/>
      <c r="I156" s="99">
        <v>103</v>
      </c>
      <c r="J156" s="93"/>
      <c r="K156" s="89"/>
      <c r="L156" s="90">
        <v>30.61</v>
      </c>
      <c r="M156" s="89"/>
      <c r="N156" s="92">
        <v>1070</v>
      </c>
      <c r="Z156" s="78"/>
      <c r="AA156" s="85"/>
      <c r="AD156" s="46" t="s">
        <v>80</v>
      </c>
      <c r="AF156" s="85"/>
      <c r="AG156" s="85"/>
    </row>
    <row r="157" spans="1:34" s="49" customFormat="1" ht="45" customHeight="1" x14ac:dyDescent="0.25">
      <c r="A157" s="86"/>
      <c r="B157" s="93" t="s">
        <v>82</v>
      </c>
      <c r="C157" s="156" t="s">
        <v>83</v>
      </c>
      <c r="D157" s="156"/>
      <c r="E157" s="156"/>
      <c r="F157" s="89" t="s">
        <v>81</v>
      </c>
      <c r="G157" s="99">
        <v>60</v>
      </c>
      <c r="H157" s="91">
        <v>0.85</v>
      </c>
      <c r="I157" s="99">
        <v>51</v>
      </c>
      <c r="J157" s="93"/>
      <c r="K157" s="89"/>
      <c r="L157" s="90">
        <v>15.16</v>
      </c>
      <c r="M157" s="89"/>
      <c r="N157" s="108">
        <v>530</v>
      </c>
      <c r="Z157" s="78"/>
      <c r="AA157" s="85"/>
      <c r="AD157" s="46" t="s">
        <v>83</v>
      </c>
      <c r="AF157" s="85"/>
      <c r="AG157" s="85"/>
    </row>
    <row r="158" spans="1:34" s="49" customFormat="1" ht="15" customHeight="1" x14ac:dyDescent="0.25">
      <c r="A158" s="100"/>
      <c r="B158" s="101"/>
      <c r="C158" s="155" t="s">
        <v>84</v>
      </c>
      <c r="D158" s="155"/>
      <c r="E158" s="155"/>
      <c r="F158" s="81"/>
      <c r="G158" s="81"/>
      <c r="H158" s="81"/>
      <c r="I158" s="81"/>
      <c r="J158" s="83"/>
      <c r="K158" s="81"/>
      <c r="L158" s="111">
        <v>182.23</v>
      </c>
      <c r="M158" s="96"/>
      <c r="N158" s="103">
        <v>3327</v>
      </c>
      <c r="Z158" s="78"/>
      <c r="AA158" s="85"/>
      <c r="AF158" s="85" t="s">
        <v>84</v>
      </c>
      <c r="AG158" s="85"/>
    </row>
    <row r="159" spans="1:34" s="49" customFormat="1" ht="15" customHeight="1" x14ac:dyDescent="0.25">
      <c r="A159" s="159" t="s">
        <v>131</v>
      </c>
      <c r="B159" s="159"/>
      <c r="C159" s="159"/>
      <c r="D159" s="159"/>
      <c r="E159" s="159"/>
      <c r="F159" s="159"/>
      <c r="G159" s="159"/>
      <c r="H159" s="159"/>
      <c r="I159" s="159"/>
      <c r="J159" s="159"/>
      <c r="K159" s="159"/>
      <c r="L159" s="159"/>
      <c r="M159" s="159"/>
      <c r="N159" s="159"/>
      <c r="Z159" s="78"/>
      <c r="AA159" s="85"/>
      <c r="AF159" s="85"/>
      <c r="AG159" s="85"/>
      <c r="AH159" s="85" t="s">
        <v>131</v>
      </c>
    </row>
    <row r="160" spans="1:34" s="49" customFormat="1" ht="56.25" customHeight="1" x14ac:dyDescent="0.25">
      <c r="A160" s="79" t="s">
        <v>136</v>
      </c>
      <c r="B160" s="80" t="s">
        <v>373</v>
      </c>
      <c r="C160" s="155" t="s">
        <v>374</v>
      </c>
      <c r="D160" s="155"/>
      <c r="E160" s="155"/>
      <c r="F160" s="81" t="s">
        <v>135</v>
      </c>
      <c r="G160" s="81"/>
      <c r="H160" s="81"/>
      <c r="I160" s="106">
        <v>0.14000000000000001</v>
      </c>
      <c r="J160" s="83"/>
      <c r="K160" s="81"/>
      <c r="L160" s="83"/>
      <c r="M160" s="81"/>
      <c r="N160" s="84"/>
      <c r="Z160" s="78"/>
      <c r="AA160" s="85" t="s">
        <v>374</v>
      </c>
      <c r="AF160" s="85"/>
      <c r="AG160" s="85"/>
      <c r="AH160" s="85"/>
    </row>
    <row r="161" spans="1:34" s="49" customFormat="1" ht="34.5" customHeight="1" x14ac:dyDescent="0.25">
      <c r="A161" s="107"/>
      <c r="B161" s="93" t="s">
        <v>108</v>
      </c>
      <c r="C161" s="158" t="s">
        <v>109</v>
      </c>
      <c r="D161" s="158"/>
      <c r="E161" s="158"/>
      <c r="F161" s="158"/>
      <c r="G161" s="158"/>
      <c r="H161" s="158"/>
      <c r="I161" s="158"/>
      <c r="J161" s="158"/>
      <c r="K161" s="158"/>
      <c r="L161" s="158"/>
      <c r="M161" s="158"/>
      <c r="N161" s="158"/>
      <c r="Z161" s="78"/>
      <c r="AA161" s="85"/>
      <c r="AB161" s="46" t="s">
        <v>109</v>
      </c>
      <c r="AF161" s="85"/>
      <c r="AG161" s="85"/>
      <c r="AH161" s="85"/>
    </row>
    <row r="162" spans="1:34" s="49" customFormat="1" ht="15" customHeight="1" x14ac:dyDescent="0.25">
      <c r="A162" s="86"/>
      <c r="B162" s="87">
        <v>1</v>
      </c>
      <c r="C162" s="156" t="s">
        <v>71</v>
      </c>
      <c r="D162" s="156"/>
      <c r="E162" s="156"/>
      <c r="F162" s="89"/>
      <c r="G162" s="89"/>
      <c r="H162" s="89"/>
      <c r="I162" s="89"/>
      <c r="J162" s="90">
        <v>601.96</v>
      </c>
      <c r="K162" s="95">
        <v>1.2</v>
      </c>
      <c r="L162" s="90">
        <v>101.13</v>
      </c>
      <c r="M162" s="91">
        <v>34.96</v>
      </c>
      <c r="N162" s="92">
        <v>3536</v>
      </c>
      <c r="Z162" s="78"/>
      <c r="AA162" s="85"/>
      <c r="AC162" s="46" t="s">
        <v>71</v>
      </c>
      <c r="AF162" s="85"/>
      <c r="AG162" s="85"/>
      <c r="AH162" s="85"/>
    </row>
    <row r="163" spans="1:34" s="49" customFormat="1" ht="15" customHeight="1" x14ac:dyDescent="0.25">
      <c r="A163" s="86"/>
      <c r="B163" s="87">
        <v>2</v>
      </c>
      <c r="C163" s="156" t="s">
        <v>72</v>
      </c>
      <c r="D163" s="156"/>
      <c r="E163" s="156"/>
      <c r="F163" s="89"/>
      <c r="G163" s="89"/>
      <c r="H163" s="89"/>
      <c r="I163" s="89"/>
      <c r="J163" s="104">
        <v>1575.13</v>
      </c>
      <c r="K163" s="95">
        <v>1.2</v>
      </c>
      <c r="L163" s="90">
        <v>264.62</v>
      </c>
      <c r="M163" s="91">
        <v>14.17</v>
      </c>
      <c r="N163" s="92">
        <v>3750</v>
      </c>
      <c r="Z163" s="78"/>
      <c r="AA163" s="85"/>
      <c r="AC163" s="46" t="s">
        <v>72</v>
      </c>
      <c r="AF163" s="85"/>
      <c r="AG163" s="85"/>
      <c r="AH163" s="85"/>
    </row>
    <row r="164" spans="1:34" s="49" customFormat="1" ht="15" customHeight="1" x14ac:dyDescent="0.25">
      <c r="A164" s="86"/>
      <c r="B164" s="87">
        <v>3</v>
      </c>
      <c r="C164" s="156" t="s">
        <v>73</v>
      </c>
      <c r="D164" s="156"/>
      <c r="E164" s="156"/>
      <c r="F164" s="89"/>
      <c r="G164" s="89"/>
      <c r="H164" s="89"/>
      <c r="I164" s="89"/>
      <c r="J164" s="90">
        <v>213.7</v>
      </c>
      <c r="K164" s="95">
        <v>1.2</v>
      </c>
      <c r="L164" s="90">
        <v>35.9</v>
      </c>
      <c r="M164" s="91">
        <v>34.96</v>
      </c>
      <c r="N164" s="92">
        <v>1255</v>
      </c>
      <c r="Z164" s="78"/>
      <c r="AA164" s="85"/>
      <c r="AC164" s="46" t="s">
        <v>73</v>
      </c>
      <c r="AF164" s="85"/>
      <c r="AG164" s="85"/>
      <c r="AH164" s="85"/>
    </row>
    <row r="165" spans="1:34" s="49" customFormat="1" ht="15" customHeight="1" x14ac:dyDescent="0.25">
      <c r="A165" s="86"/>
      <c r="B165" s="87">
        <v>4</v>
      </c>
      <c r="C165" s="156" t="s">
        <v>98</v>
      </c>
      <c r="D165" s="156"/>
      <c r="E165" s="156"/>
      <c r="F165" s="89"/>
      <c r="G165" s="89"/>
      <c r="H165" s="89"/>
      <c r="I165" s="89"/>
      <c r="J165" s="90">
        <v>651.76</v>
      </c>
      <c r="K165" s="89"/>
      <c r="L165" s="90">
        <v>24.72</v>
      </c>
      <c r="M165" s="91">
        <v>4.3499999999999996</v>
      </c>
      <c r="N165" s="108">
        <v>108</v>
      </c>
      <c r="Z165" s="78"/>
      <c r="AA165" s="85"/>
      <c r="AC165" s="46" t="s">
        <v>98</v>
      </c>
      <c r="AF165" s="85"/>
      <c r="AG165" s="85"/>
      <c r="AH165" s="85"/>
    </row>
    <row r="166" spans="1:34" s="49" customFormat="1" ht="15" customHeight="1" x14ac:dyDescent="0.25">
      <c r="A166" s="86"/>
      <c r="B166" s="93"/>
      <c r="C166" s="156" t="s">
        <v>74</v>
      </c>
      <c r="D166" s="156"/>
      <c r="E166" s="156"/>
      <c r="F166" s="89" t="s">
        <v>75</v>
      </c>
      <c r="G166" s="91">
        <v>48.94</v>
      </c>
      <c r="H166" s="95">
        <v>1.2</v>
      </c>
      <c r="I166" s="109">
        <v>8.2219200000000008</v>
      </c>
      <c r="J166" s="93"/>
      <c r="K166" s="89"/>
      <c r="L166" s="93"/>
      <c r="M166" s="89"/>
      <c r="N166" s="94"/>
      <c r="Z166" s="78"/>
      <c r="AA166" s="85"/>
      <c r="AD166" s="46" t="s">
        <v>74</v>
      </c>
      <c r="AF166" s="85"/>
      <c r="AG166" s="85"/>
      <c r="AH166" s="85"/>
    </row>
    <row r="167" spans="1:34" s="49" customFormat="1" ht="15" customHeight="1" x14ac:dyDescent="0.25">
      <c r="A167" s="86"/>
      <c r="B167" s="93"/>
      <c r="C167" s="156" t="s">
        <v>76</v>
      </c>
      <c r="D167" s="156"/>
      <c r="E167" s="156"/>
      <c r="F167" s="89" t="s">
        <v>75</v>
      </c>
      <c r="G167" s="91">
        <v>14.19</v>
      </c>
      <c r="H167" s="95">
        <v>1.2</v>
      </c>
      <c r="I167" s="109">
        <v>2.3839199999999998</v>
      </c>
      <c r="J167" s="93"/>
      <c r="K167" s="89"/>
      <c r="L167" s="93"/>
      <c r="M167" s="89"/>
      <c r="N167" s="94"/>
      <c r="Z167" s="78"/>
      <c r="AA167" s="85"/>
      <c r="AD167" s="46" t="s">
        <v>76</v>
      </c>
      <c r="AF167" s="85"/>
      <c r="AG167" s="85"/>
      <c r="AH167" s="85"/>
    </row>
    <row r="168" spans="1:34" s="49" customFormat="1" ht="15" customHeight="1" x14ac:dyDescent="0.25">
      <c r="A168" s="86"/>
      <c r="B168" s="93"/>
      <c r="C168" s="157" t="s">
        <v>77</v>
      </c>
      <c r="D168" s="157"/>
      <c r="E168" s="157"/>
      <c r="F168" s="96"/>
      <c r="G168" s="96"/>
      <c r="H168" s="96"/>
      <c r="I168" s="96"/>
      <c r="J168" s="105">
        <v>2353.63</v>
      </c>
      <c r="K168" s="96"/>
      <c r="L168" s="97">
        <v>390.47</v>
      </c>
      <c r="M168" s="96"/>
      <c r="N168" s="98">
        <v>7394</v>
      </c>
      <c r="Z168" s="78"/>
      <c r="AA168" s="85"/>
      <c r="AE168" s="46" t="s">
        <v>77</v>
      </c>
      <c r="AF168" s="85"/>
      <c r="AG168" s="85"/>
      <c r="AH168" s="85"/>
    </row>
    <row r="169" spans="1:34" s="49" customFormat="1" ht="15" customHeight="1" x14ac:dyDescent="0.25">
      <c r="A169" s="86"/>
      <c r="B169" s="93"/>
      <c r="C169" s="156" t="s">
        <v>78</v>
      </c>
      <c r="D169" s="156"/>
      <c r="E169" s="156"/>
      <c r="F169" s="89"/>
      <c r="G169" s="89"/>
      <c r="H169" s="89"/>
      <c r="I169" s="89"/>
      <c r="J169" s="93"/>
      <c r="K169" s="89"/>
      <c r="L169" s="90">
        <v>137.03</v>
      </c>
      <c r="M169" s="89"/>
      <c r="N169" s="92">
        <v>4791</v>
      </c>
      <c r="Z169" s="78"/>
      <c r="AA169" s="85"/>
      <c r="AD169" s="46" t="s">
        <v>78</v>
      </c>
      <c r="AF169" s="85"/>
      <c r="AG169" s="85"/>
      <c r="AH169" s="85"/>
    </row>
    <row r="170" spans="1:34" s="49" customFormat="1" ht="22.5" customHeight="1" x14ac:dyDescent="0.25">
      <c r="A170" s="86"/>
      <c r="B170" s="93" t="s">
        <v>79</v>
      </c>
      <c r="C170" s="156" t="s">
        <v>80</v>
      </c>
      <c r="D170" s="156"/>
      <c r="E170" s="156"/>
      <c r="F170" s="89" t="s">
        <v>81</v>
      </c>
      <c r="G170" s="99">
        <v>103</v>
      </c>
      <c r="H170" s="89"/>
      <c r="I170" s="99">
        <v>103</v>
      </c>
      <c r="J170" s="93"/>
      <c r="K170" s="89"/>
      <c r="L170" s="90">
        <v>141.13999999999999</v>
      </c>
      <c r="M170" s="89"/>
      <c r="N170" s="92">
        <v>4935</v>
      </c>
      <c r="Z170" s="78"/>
      <c r="AA170" s="85"/>
      <c r="AD170" s="46" t="s">
        <v>80</v>
      </c>
      <c r="AF170" s="85"/>
      <c r="AG170" s="85"/>
      <c r="AH170" s="85"/>
    </row>
    <row r="171" spans="1:34" s="49" customFormat="1" ht="45" customHeight="1" x14ac:dyDescent="0.25">
      <c r="A171" s="86"/>
      <c r="B171" s="93" t="s">
        <v>82</v>
      </c>
      <c r="C171" s="156" t="s">
        <v>83</v>
      </c>
      <c r="D171" s="156"/>
      <c r="E171" s="156"/>
      <c r="F171" s="89" t="s">
        <v>81</v>
      </c>
      <c r="G171" s="99">
        <v>60</v>
      </c>
      <c r="H171" s="91">
        <v>0.85</v>
      </c>
      <c r="I171" s="99">
        <v>51</v>
      </c>
      <c r="J171" s="93"/>
      <c r="K171" s="89"/>
      <c r="L171" s="90">
        <v>69.89</v>
      </c>
      <c r="M171" s="89"/>
      <c r="N171" s="92">
        <v>2443</v>
      </c>
      <c r="Z171" s="78"/>
      <c r="AA171" s="85"/>
      <c r="AD171" s="46" t="s">
        <v>83</v>
      </c>
      <c r="AF171" s="85"/>
      <c r="AG171" s="85"/>
      <c r="AH171" s="85"/>
    </row>
    <row r="172" spans="1:34" s="49" customFormat="1" ht="15" customHeight="1" x14ac:dyDescent="0.25">
      <c r="A172" s="100"/>
      <c r="B172" s="101"/>
      <c r="C172" s="155" t="s">
        <v>84</v>
      </c>
      <c r="D172" s="155"/>
      <c r="E172" s="155"/>
      <c r="F172" s="81"/>
      <c r="G172" s="81"/>
      <c r="H172" s="81"/>
      <c r="I172" s="81"/>
      <c r="J172" s="83"/>
      <c r="K172" s="81"/>
      <c r="L172" s="111">
        <v>601.5</v>
      </c>
      <c r="M172" s="96"/>
      <c r="N172" s="103">
        <v>14772</v>
      </c>
      <c r="Z172" s="78"/>
      <c r="AA172" s="85"/>
      <c r="AF172" s="85" t="s">
        <v>84</v>
      </c>
      <c r="AG172" s="85"/>
      <c r="AH172" s="85"/>
    </row>
    <row r="173" spans="1:34" s="49" customFormat="1" ht="56.25" customHeight="1" x14ac:dyDescent="0.25">
      <c r="A173" s="79" t="s">
        <v>140</v>
      </c>
      <c r="B173" s="80" t="s">
        <v>373</v>
      </c>
      <c r="C173" s="155" t="s">
        <v>375</v>
      </c>
      <c r="D173" s="155"/>
      <c r="E173" s="155"/>
      <c r="F173" s="81" t="s">
        <v>135</v>
      </c>
      <c r="G173" s="81"/>
      <c r="H173" s="81"/>
      <c r="I173" s="106">
        <v>5.04</v>
      </c>
      <c r="J173" s="83"/>
      <c r="K173" s="81"/>
      <c r="L173" s="83"/>
      <c r="M173" s="81"/>
      <c r="N173" s="84"/>
      <c r="Z173" s="78"/>
      <c r="AA173" s="85" t="s">
        <v>375</v>
      </c>
      <c r="AF173" s="85"/>
      <c r="AG173" s="85"/>
      <c r="AH173" s="85"/>
    </row>
    <row r="174" spans="1:34" s="49" customFormat="1" ht="34.5" customHeight="1" x14ac:dyDescent="0.25">
      <c r="A174" s="107"/>
      <c r="B174" s="93" t="s">
        <v>108</v>
      </c>
      <c r="C174" s="158" t="s">
        <v>109</v>
      </c>
      <c r="D174" s="158"/>
      <c r="E174" s="158"/>
      <c r="F174" s="158"/>
      <c r="G174" s="158"/>
      <c r="H174" s="158"/>
      <c r="I174" s="158"/>
      <c r="J174" s="158"/>
      <c r="K174" s="158"/>
      <c r="L174" s="158"/>
      <c r="M174" s="158"/>
      <c r="N174" s="158"/>
      <c r="Z174" s="78"/>
      <c r="AA174" s="85"/>
      <c r="AB174" s="46" t="s">
        <v>109</v>
      </c>
      <c r="AF174" s="85"/>
      <c r="AG174" s="85"/>
      <c r="AH174" s="85"/>
    </row>
    <row r="175" spans="1:34" s="49" customFormat="1" ht="15" customHeight="1" x14ac:dyDescent="0.25">
      <c r="A175" s="86"/>
      <c r="B175" s="87">
        <v>1</v>
      </c>
      <c r="C175" s="156" t="s">
        <v>71</v>
      </c>
      <c r="D175" s="156"/>
      <c r="E175" s="156"/>
      <c r="F175" s="89"/>
      <c r="G175" s="89"/>
      <c r="H175" s="89"/>
      <c r="I175" s="89"/>
      <c r="J175" s="90">
        <v>601.96</v>
      </c>
      <c r="K175" s="95">
        <v>1.2</v>
      </c>
      <c r="L175" s="104">
        <v>3640.65</v>
      </c>
      <c r="M175" s="91">
        <v>34.96</v>
      </c>
      <c r="N175" s="92">
        <v>127277</v>
      </c>
      <c r="Z175" s="78"/>
      <c r="AA175" s="85"/>
      <c r="AC175" s="46" t="s">
        <v>71</v>
      </c>
      <c r="AF175" s="85"/>
      <c r="AG175" s="85"/>
      <c r="AH175" s="85"/>
    </row>
    <row r="176" spans="1:34" s="49" customFormat="1" ht="15" customHeight="1" x14ac:dyDescent="0.25">
      <c r="A176" s="86"/>
      <c r="B176" s="87">
        <v>2</v>
      </c>
      <c r="C176" s="156" t="s">
        <v>72</v>
      </c>
      <c r="D176" s="156"/>
      <c r="E176" s="156"/>
      <c r="F176" s="89"/>
      <c r="G176" s="89"/>
      <c r="H176" s="89"/>
      <c r="I176" s="89"/>
      <c r="J176" s="104">
        <v>1575.13</v>
      </c>
      <c r="K176" s="95">
        <v>1.2</v>
      </c>
      <c r="L176" s="104">
        <v>9526.39</v>
      </c>
      <c r="M176" s="91">
        <v>14.17</v>
      </c>
      <c r="N176" s="92">
        <v>134989</v>
      </c>
      <c r="Z176" s="78"/>
      <c r="AA176" s="85"/>
      <c r="AC176" s="46" t="s">
        <v>72</v>
      </c>
      <c r="AF176" s="85"/>
      <c r="AG176" s="85"/>
      <c r="AH176" s="85"/>
    </row>
    <row r="177" spans="1:34" s="49" customFormat="1" ht="15" customHeight="1" x14ac:dyDescent="0.25">
      <c r="A177" s="86"/>
      <c r="B177" s="87">
        <v>3</v>
      </c>
      <c r="C177" s="156" t="s">
        <v>73</v>
      </c>
      <c r="D177" s="156"/>
      <c r="E177" s="156"/>
      <c r="F177" s="89"/>
      <c r="G177" s="89"/>
      <c r="H177" s="89"/>
      <c r="I177" s="89"/>
      <c r="J177" s="90">
        <v>213.7</v>
      </c>
      <c r="K177" s="95">
        <v>1.2</v>
      </c>
      <c r="L177" s="104">
        <v>1292.46</v>
      </c>
      <c r="M177" s="91">
        <v>34.96</v>
      </c>
      <c r="N177" s="92">
        <v>45184</v>
      </c>
      <c r="Z177" s="78"/>
      <c r="AA177" s="85"/>
      <c r="AC177" s="46" t="s">
        <v>73</v>
      </c>
      <c r="AF177" s="85"/>
      <c r="AG177" s="85"/>
      <c r="AH177" s="85"/>
    </row>
    <row r="178" spans="1:34" s="49" customFormat="1" ht="15" customHeight="1" x14ac:dyDescent="0.25">
      <c r="A178" s="86"/>
      <c r="B178" s="87">
        <v>4</v>
      </c>
      <c r="C178" s="156" t="s">
        <v>98</v>
      </c>
      <c r="D178" s="156"/>
      <c r="E178" s="156"/>
      <c r="F178" s="89"/>
      <c r="G178" s="89"/>
      <c r="H178" s="89"/>
      <c r="I178" s="89"/>
      <c r="J178" s="90">
        <v>651.76</v>
      </c>
      <c r="K178" s="89"/>
      <c r="L178" s="90">
        <v>889.76</v>
      </c>
      <c r="M178" s="91">
        <v>4.3499999999999996</v>
      </c>
      <c r="N178" s="92">
        <v>3870</v>
      </c>
      <c r="Z178" s="78"/>
      <c r="AA178" s="85"/>
      <c r="AC178" s="46" t="s">
        <v>98</v>
      </c>
      <c r="AF178" s="85"/>
      <c r="AG178" s="85"/>
      <c r="AH178" s="85"/>
    </row>
    <row r="179" spans="1:34" s="49" customFormat="1" ht="15" customHeight="1" x14ac:dyDescent="0.25">
      <c r="A179" s="86"/>
      <c r="B179" s="93"/>
      <c r="C179" s="156" t="s">
        <v>74</v>
      </c>
      <c r="D179" s="156"/>
      <c r="E179" s="156"/>
      <c r="F179" s="89" t="s">
        <v>75</v>
      </c>
      <c r="G179" s="91">
        <v>48.94</v>
      </c>
      <c r="H179" s="95">
        <v>1.2</v>
      </c>
      <c r="I179" s="109">
        <v>295.98912000000001</v>
      </c>
      <c r="J179" s="93"/>
      <c r="K179" s="89"/>
      <c r="L179" s="93"/>
      <c r="M179" s="89"/>
      <c r="N179" s="94"/>
      <c r="Z179" s="78"/>
      <c r="AA179" s="85"/>
      <c r="AD179" s="46" t="s">
        <v>74</v>
      </c>
      <c r="AF179" s="85"/>
      <c r="AG179" s="85"/>
      <c r="AH179" s="85"/>
    </row>
    <row r="180" spans="1:34" s="49" customFormat="1" ht="15" customHeight="1" x14ac:dyDescent="0.25">
      <c r="A180" s="86"/>
      <c r="B180" s="93"/>
      <c r="C180" s="156" t="s">
        <v>76</v>
      </c>
      <c r="D180" s="156"/>
      <c r="E180" s="156"/>
      <c r="F180" s="89" t="s">
        <v>75</v>
      </c>
      <c r="G180" s="91">
        <v>14.19</v>
      </c>
      <c r="H180" s="95">
        <v>1.2</v>
      </c>
      <c r="I180" s="109">
        <v>85.821119999999993</v>
      </c>
      <c r="J180" s="93"/>
      <c r="K180" s="89"/>
      <c r="L180" s="93"/>
      <c r="M180" s="89"/>
      <c r="N180" s="94"/>
      <c r="Z180" s="78"/>
      <c r="AA180" s="85"/>
      <c r="AD180" s="46" t="s">
        <v>76</v>
      </c>
      <c r="AF180" s="85"/>
      <c r="AG180" s="85"/>
      <c r="AH180" s="85"/>
    </row>
    <row r="181" spans="1:34" s="49" customFormat="1" ht="15" customHeight="1" x14ac:dyDescent="0.25">
      <c r="A181" s="86"/>
      <c r="B181" s="93"/>
      <c r="C181" s="157" t="s">
        <v>77</v>
      </c>
      <c r="D181" s="157"/>
      <c r="E181" s="157"/>
      <c r="F181" s="96"/>
      <c r="G181" s="96"/>
      <c r="H181" s="96"/>
      <c r="I181" s="96"/>
      <c r="J181" s="105">
        <v>2353.63</v>
      </c>
      <c r="K181" s="96"/>
      <c r="L181" s="105">
        <v>14056.8</v>
      </c>
      <c r="M181" s="96"/>
      <c r="N181" s="98">
        <v>266136</v>
      </c>
      <c r="Z181" s="78"/>
      <c r="AA181" s="85"/>
      <c r="AE181" s="46" t="s">
        <v>77</v>
      </c>
      <c r="AF181" s="85"/>
      <c r="AG181" s="85"/>
      <c r="AH181" s="85"/>
    </row>
    <row r="182" spans="1:34" s="49" customFormat="1" ht="15" customHeight="1" x14ac:dyDescent="0.25">
      <c r="A182" s="86"/>
      <c r="B182" s="93"/>
      <c r="C182" s="156" t="s">
        <v>78</v>
      </c>
      <c r="D182" s="156"/>
      <c r="E182" s="156"/>
      <c r="F182" s="89"/>
      <c r="G182" s="89"/>
      <c r="H182" s="89"/>
      <c r="I182" s="89"/>
      <c r="J182" s="93"/>
      <c r="K182" s="89"/>
      <c r="L182" s="104">
        <v>4933.1099999999997</v>
      </c>
      <c r="M182" s="89"/>
      <c r="N182" s="92">
        <v>172461</v>
      </c>
      <c r="Z182" s="78"/>
      <c r="AA182" s="85"/>
      <c r="AD182" s="46" t="s">
        <v>78</v>
      </c>
      <c r="AF182" s="85"/>
      <c r="AG182" s="85"/>
      <c r="AH182" s="85"/>
    </row>
    <row r="183" spans="1:34" s="49" customFormat="1" ht="22.5" customHeight="1" x14ac:dyDescent="0.25">
      <c r="A183" s="86"/>
      <c r="B183" s="93" t="s">
        <v>79</v>
      </c>
      <c r="C183" s="156" t="s">
        <v>80</v>
      </c>
      <c r="D183" s="156"/>
      <c r="E183" s="156"/>
      <c r="F183" s="89" t="s">
        <v>81</v>
      </c>
      <c r="G183" s="99">
        <v>103</v>
      </c>
      <c r="H183" s="89"/>
      <c r="I183" s="99">
        <v>103</v>
      </c>
      <c r="J183" s="93"/>
      <c r="K183" s="89"/>
      <c r="L183" s="104">
        <v>5081.1000000000004</v>
      </c>
      <c r="M183" s="89"/>
      <c r="N183" s="92">
        <v>177635</v>
      </c>
      <c r="Z183" s="78"/>
      <c r="AA183" s="85"/>
      <c r="AD183" s="46" t="s">
        <v>80</v>
      </c>
      <c r="AF183" s="85"/>
      <c r="AG183" s="85"/>
      <c r="AH183" s="85"/>
    </row>
    <row r="184" spans="1:34" s="49" customFormat="1" ht="45" customHeight="1" x14ac:dyDescent="0.25">
      <c r="A184" s="86"/>
      <c r="B184" s="93" t="s">
        <v>82</v>
      </c>
      <c r="C184" s="156" t="s">
        <v>83</v>
      </c>
      <c r="D184" s="156"/>
      <c r="E184" s="156"/>
      <c r="F184" s="89" t="s">
        <v>81</v>
      </c>
      <c r="G184" s="99">
        <v>60</v>
      </c>
      <c r="H184" s="91">
        <v>0.85</v>
      </c>
      <c r="I184" s="99">
        <v>51</v>
      </c>
      <c r="J184" s="93"/>
      <c r="K184" s="89"/>
      <c r="L184" s="104">
        <v>2515.89</v>
      </c>
      <c r="M184" s="89"/>
      <c r="N184" s="92">
        <v>87955</v>
      </c>
      <c r="Z184" s="78"/>
      <c r="AA184" s="85"/>
      <c r="AD184" s="46" t="s">
        <v>83</v>
      </c>
      <c r="AF184" s="85"/>
      <c r="AG184" s="85"/>
      <c r="AH184" s="85"/>
    </row>
    <row r="185" spans="1:34" s="49" customFormat="1" ht="15" customHeight="1" x14ac:dyDescent="0.25">
      <c r="A185" s="100"/>
      <c r="B185" s="101"/>
      <c r="C185" s="155" t="s">
        <v>84</v>
      </c>
      <c r="D185" s="155"/>
      <c r="E185" s="155"/>
      <c r="F185" s="81"/>
      <c r="G185" s="81"/>
      <c r="H185" s="81"/>
      <c r="I185" s="81"/>
      <c r="J185" s="83"/>
      <c r="K185" s="81"/>
      <c r="L185" s="102">
        <v>21653.79</v>
      </c>
      <c r="M185" s="96"/>
      <c r="N185" s="103">
        <v>531726</v>
      </c>
      <c r="Z185" s="78"/>
      <c r="AA185" s="85"/>
      <c r="AF185" s="85" t="s">
        <v>84</v>
      </c>
      <c r="AG185" s="85"/>
      <c r="AH185" s="85"/>
    </row>
    <row r="186" spans="1:34" s="49" customFormat="1" ht="34.5" customHeight="1" x14ac:dyDescent="0.25">
      <c r="A186" s="79" t="s">
        <v>144</v>
      </c>
      <c r="B186" s="80" t="s">
        <v>141</v>
      </c>
      <c r="C186" s="155" t="s">
        <v>142</v>
      </c>
      <c r="D186" s="155"/>
      <c r="E186" s="155"/>
      <c r="F186" s="81" t="s">
        <v>95</v>
      </c>
      <c r="G186" s="81"/>
      <c r="H186" s="81"/>
      <c r="I186" s="106">
        <v>0.12</v>
      </c>
      <c r="J186" s="83"/>
      <c r="K186" s="81"/>
      <c r="L186" s="83"/>
      <c r="M186" s="81"/>
      <c r="N186" s="84"/>
      <c r="Z186" s="78"/>
      <c r="AA186" s="85" t="s">
        <v>142</v>
      </c>
      <c r="AF186" s="85"/>
      <c r="AG186" s="85"/>
      <c r="AH186" s="85"/>
    </row>
    <row r="187" spans="1:34" s="49" customFormat="1" ht="34.5" customHeight="1" x14ac:dyDescent="0.25">
      <c r="A187" s="107"/>
      <c r="B187" s="93" t="s">
        <v>108</v>
      </c>
      <c r="C187" s="158" t="s">
        <v>109</v>
      </c>
      <c r="D187" s="158"/>
      <c r="E187" s="158"/>
      <c r="F187" s="158"/>
      <c r="G187" s="158"/>
      <c r="H187" s="158"/>
      <c r="I187" s="158"/>
      <c r="J187" s="158"/>
      <c r="K187" s="158"/>
      <c r="L187" s="158"/>
      <c r="M187" s="158"/>
      <c r="N187" s="158"/>
      <c r="Z187" s="78"/>
      <c r="AA187" s="85"/>
      <c r="AB187" s="46" t="s">
        <v>109</v>
      </c>
      <c r="AF187" s="85"/>
      <c r="AG187" s="85"/>
      <c r="AH187" s="85"/>
    </row>
    <row r="188" spans="1:34" s="49" customFormat="1" ht="15" customHeight="1" x14ac:dyDescent="0.25">
      <c r="A188" s="86"/>
      <c r="B188" s="87">
        <v>1</v>
      </c>
      <c r="C188" s="156" t="s">
        <v>71</v>
      </c>
      <c r="D188" s="156"/>
      <c r="E188" s="156"/>
      <c r="F188" s="89"/>
      <c r="G188" s="89"/>
      <c r="H188" s="89"/>
      <c r="I188" s="89"/>
      <c r="J188" s="90">
        <v>192.63</v>
      </c>
      <c r="K188" s="95">
        <v>1.2</v>
      </c>
      <c r="L188" s="90">
        <v>27.74</v>
      </c>
      <c r="M188" s="91">
        <v>34.96</v>
      </c>
      <c r="N188" s="108">
        <v>970</v>
      </c>
      <c r="Z188" s="78"/>
      <c r="AA188" s="85"/>
      <c r="AC188" s="46" t="s">
        <v>71</v>
      </c>
      <c r="AF188" s="85"/>
      <c r="AG188" s="85"/>
      <c r="AH188" s="85"/>
    </row>
    <row r="189" spans="1:34" s="49" customFormat="1" ht="15" customHeight="1" x14ac:dyDescent="0.25">
      <c r="A189" s="86"/>
      <c r="B189" s="87">
        <v>4</v>
      </c>
      <c r="C189" s="156" t="s">
        <v>98</v>
      </c>
      <c r="D189" s="156"/>
      <c r="E189" s="156"/>
      <c r="F189" s="89"/>
      <c r="G189" s="89"/>
      <c r="H189" s="89"/>
      <c r="I189" s="89"/>
      <c r="J189" s="90">
        <v>3.85</v>
      </c>
      <c r="K189" s="89"/>
      <c r="L189" s="90">
        <v>0.46</v>
      </c>
      <c r="M189" s="91">
        <v>34.99</v>
      </c>
      <c r="N189" s="108">
        <v>16</v>
      </c>
      <c r="Z189" s="78"/>
      <c r="AA189" s="85"/>
      <c r="AC189" s="46" t="s">
        <v>98</v>
      </c>
      <c r="AF189" s="85"/>
      <c r="AG189" s="85"/>
      <c r="AH189" s="85"/>
    </row>
    <row r="190" spans="1:34" s="49" customFormat="1" ht="15" customHeight="1" x14ac:dyDescent="0.25">
      <c r="A190" s="86"/>
      <c r="B190" s="93"/>
      <c r="C190" s="156" t="s">
        <v>74</v>
      </c>
      <c r="D190" s="156"/>
      <c r="E190" s="156"/>
      <c r="F190" s="89" t="s">
        <v>75</v>
      </c>
      <c r="G190" s="91">
        <v>15.12</v>
      </c>
      <c r="H190" s="95">
        <v>1.2</v>
      </c>
      <c r="I190" s="109">
        <v>2.1772800000000001</v>
      </c>
      <c r="J190" s="93"/>
      <c r="K190" s="89"/>
      <c r="L190" s="93"/>
      <c r="M190" s="89"/>
      <c r="N190" s="94"/>
      <c r="Z190" s="78"/>
      <c r="AA190" s="85"/>
      <c r="AD190" s="46" t="s">
        <v>74</v>
      </c>
      <c r="AF190" s="85"/>
      <c r="AG190" s="85"/>
      <c r="AH190" s="85"/>
    </row>
    <row r="191" spans="1:34" s="49" customFormat="1" ht="15" customHeight="1" x14ac:dyDescent="0.25">
      <c r="A191" s="86"/>
      <c r="B191" s="93"/>
      <c r="C191" s="157" t="s">
        <v>77</v>
      </c>
      <c r="D191" s="157"/>
      <c r="E191" s="157"/>
      <c r="F191" s="96"/>
      <c r="G191" s="96"/>
      <c r="H191" s="96"/>
      <c r="I191" s="96"/>
      <c r="J191" s="97">
        <v>196.48</v>
      </c>
      <c r="K191" s="96"/>
      <c r="L191" s="97">
        <v>28.2</v>
      </c>
      <c r="M191" s="96"/>
      <c r="N191" s="110">
        <v>986</v>
      </c>
      <c r="Z191" s="78"/>
      <c r="AA191" s="85"/>
      <c r="AE191" s="46" t="s">
        <v>77</v>
      </c>
      <c r="AF191" s="85"/>
      <c r="AG191" s="85"/>
      <c r="AH191" s="85"/>
    </row>
    <row r="192" spans="1:34" s="49" customFormat="1" ht="15" customHeight="1" x14ac:dyDescent="0.25">
      <c r="A192" s="86"/>
      <c r="B192" s="93"/>
      <c r="C192" s="156" t="s">
        <v>78</v>
      </c>
      <c r="D192" s="156"/>
      <c r="E192" s="156"/>
      <c r="F192" s="89"/>
      <c r="G192" s="89"/>
      <c r="H192" s="89"/>
      <c r="I192" s="89"/>
      <c r="J192" s="93"/>
      <c r="K192" s="89"/>
      <c r="L192" s="90">
        <v>27.74</v>
      </c>
      <c r="M192" s="89"/>
      <c r="N192" s="108">
        <v>970</v>
      </c>
      <c r="Z192" s="78"/>
      <c r="AA192" s="85"/>
      <c r="AD192" s="46" t="s">
        <v>78</v>
      </c>
      <c r="AF192" s="85"/>
      <c r="AG192" s="85"/>
      <c r="AH192" s="85"/>
    </row>
    <row r="193" spans="1:34" s="49" customFormat="1" ht="23.25" customHeight="1" x14ac:dyDescent="0.25">
      <c r="A193" s="86"/>
      <c r="B193" s="93" t="s">
        <v>99</v>
      </c>
      <c r="C193" s="156" t="s">
        <v>100</v>
      </c>
      <c r="D193" s="156"/>
      <c r="E193" s="156"/>
      <c r="F193" s="89" t="s">
        <v>81</v>
      </c>
      <c r="G193" s="99">
        <v>97</v>
      </c>
      <c r="H193" s="89"/>
      <c r="I193" s="99">
        <v>97</v>
      </c>
      <c r="J193" s="93"/>
      <c r="K193" s="89"/>
      <c r="L193" s="90">
        <v>26.91</v>
      </c>
      <c r="M193" s="89"/>
      <c r="N193" s="108">
        <v>941</v>
      </c>
      <c r="Z193" s="78"/>
      <c r="AA193" s="85"/>
      <c r="AD193" s="46" t="s">
        <v>100</v>
      </c>
      <c r="AF193" s="85"/>
      <c r="AG193" s="85"/>
      <c r="AH193" s="85"/>
    </row>
    <row r="194" spans="1:34" s="49" customFormat="1" ht="23.25" customHeight="1" x14ac:dyDescent="0.25">
      <c r="A194" s="86"/>
      <c r="B194" s="93" t="s">
        <v>101</v>
      </c>
      <c r="C194" s="156" t="s">
        <v>102</v>
      </c>
      <c r="D194" s="156"/>
      <c r="E194" s="156"/>
      <c r="F194" s="89" t="s">
        <v>81</v>
      </c>
      <c r="G194" s="99">
        <v>51</v>
      </c>
      <c r="H194" s="89"/>
      <c r="I194" s="99">
        <v>51</v>
      </c>
      <c r="J194" s="93"/>
      <c r="K194" s="89"/>
      <c r="L194" s="90">
        <v>14.15</v>
      </c>
      <c r="M194" s="89"/>
      <c r="N194" s="108">
        <v>495</v>
      </c>
      <c r="Z194" s="78"/>
      <c r="AA194" s="85"/>
      <c r="AD194" s="46" t="s">
        <v>102</v>
      </c>
      <c r="AF194" s="85"/>
      <c r="AG194" s="85"/>
      <c r="AH194" s="85"/>
    </row>
    <row r="195" spans="1:34" s="49" customFormat="1" ht="15" customHeight="1" x14ac:dyDescent="0.25">
      <c r="A195" s="100"/>
      <c r="B195" s="101"/>
      <c r="C195" s="155" t="s">
        <v>84</v>
      </c>
      <c r="D195" s="155"/>
      <c r="E195" s="155"/>
      <c r="F195" s="81"/>
      <c r="G195" s="81"/>
      <c r="H195" s="81"/>
      <c r="I195" s="81"/>
      <c r="J195" s="83"/>
      <c r="K195" s="81"/>
      <c r="L195" s="111">
        <v>69.260000000000005</v>
      </c>
      <c r="M195" s="96"/>
      <c r="N195" s="103">
        <v>2422</v>
      </c>
      <c r="Z195" s="78"/>
      <c r="AA195" s="85"/>
      <c r="AF195" s="85" t="s">
        <v>84</v>
      </c>
      <c r="AG195" s="85"/>
      <c r="AH195" s="85"/>
    </row>
    <row r="196" spans="1:34" s="49" customFormat="1" ht="15" customHeight="1" x14ac:dyDescent="0.25">
      <c r="A196" s="79" t="s">
        <v>149</v>
      </c>
      <c r="B196" s="80" t="s">
        <v>376</v>
      </c>
      <c r="C196" s="155" t="s">
        <v>377</v>
      </c>
      <c r="D196" s="155"/>
      <c r="E196" s="155"/>
      <c r="F196" s="81" t="s">
        <v>95</v>
      </c>
      <c r="G196" s="81"/>
      <c r="H196" s="81"/>
      <c r="I196" s="106">
        <v>2.16</v>
      </c>
      <c r="J196" s="83"/>
      <c r="K196" s="81"/>
      <c r="L196" s="83"/>
      <c r="M196" s="81"/>
      <c r="N196" s="84"/>
      <c r="Z196" s="78"/>
      <c r="AA196" s="85" t="s">
        <v>377</v>
      </c>
      <c r="AF196" s="85"/>
      <c r="AG196" s="85"/>
      <c r="AH196" s="85"/>
    </row>
    <row r="197" spans="1:34" s="49" customFormat="1" ht="34.5" customHeight="1" x14ac:dyDescent="0.25">
      <c r="A197" s="107"/>
      <c r="B197" s="93" t="s">
        <v>108</v>
      </c>
      <c r="C197" s="158" t="s">
        <v>109</v>
      </c>
      <c r="D197" s="158"/>
      <c r="E197" s="158"/>
      <c r="F197" s="158"/>
      <c r="G197" s="158"/>
      <c r="H197" s="158"/>
      <c r="I197" s="158"/>
      <c r="J197" s="158"/>
      <c r="K197" s="158"/>
      <c r="L197" s="158"/>
      <c r="M197" s="158"/>
      <c r="N197" s="158"/>
      <c r="Z197" s="78"/>
      <c r="AA197" s="85"/>
      <c r="AB197" s="46" t="s">
        <v>109</v>
      </c>
      <c r="AF197" s="85"/>
      <c r="AG197" s="85"/>
      <c r="AH197" s="85"/>
    </row>
    <row r="198" spans="1:34" s="49" customFormat="1" ht="15" customHeight="1" x14ac:dyDescent="0.25">
      <c r="A198" s="86"/>
      <c r="B198" s="87">
        <v>1</v>
      </c>
      <c r="C198" s="156" t="s">
        <v>71</v>
      </c>
      <c r="D198" s="156"/>
      <c r="E198" s="156"/>
      <c r="F198" s="89"/>
      <c r="G198" s="89"/>
      <c r="H198" s="89"/>
      <c r="I198" s="89"/>
      <c r="J198" s="90">
        <v>598.78</v>
      </c>
      <c r="K198" s="95">
        <v>1.2</v>
      </c>
      <c r="L198" s="104">
        <v>1552.04</v>
      </c>
      <c r="M198" s="91">
        <v>34.96</v>
      </c>
      <c r="N198" s="92">
        <v>54259</v>
      </c>
      <c r="Z198" s="78"/>
      <c r="AA198" s="85"/>
      <c r="AC198" s="46" t="s">
        <v>71</v>
      </c>
      <c r="AF198" s="85"/>
      <c r="AG198" s="85"/>
      <c r="AH198" s="85"/>
    </row>
    <row r="199" spans="1:34" s="49" customFormat="1" ht="15" customHeight="1" x14ac:dyDescent="0.25">
      <c r="A199" s="86"/>
      <c r="B199" s="87">
        <v>2</v>
      </c>
      <c r="C199" s="156" t="s">
        <v>72</v>
      </c>
      <c r="D199" s="156"/>
      <c r="E199" s="156"/>
      <c r="F199" s="89"/>
      <c r="G199" s="89"/>
      <c r="H199" s="89"/>
      <c r="I199" s="89"/>
      <c r="J199" s="90">
        <v>30.5</v>
      </c>
      <c r="K199" s="95">
        <v>1.2</v>
      </c>
      <c r="L199" s="90">
        <v>79.06</v>
      </c>
      <c r="M199" s="95">
        <v>15.8</v>
      </c>
      <c r="N199" s="92">
        <v>1249</v>
      </c>
      <c r="Z199" s="78"/>
      <c r="AA199" s="85"/>
      <c r="AC199" s="46" t="s">
        <v>72</v>
      </c>
      <c r="AF199" s="85"/>
      <c r="AG199" s="85"/>
      <c r="AH199" s="85"/>
    </row>
    <row r="200" spans="1:34" s="49" customFormat="1" ht="15" customHeight="1" x14ac:dyDescent="0.25">
      <c r="A200" s="86"/>
      <c r="B200" s="87">
        <v>3</v>
      </c>
      <c r="C200" s="156" t="s">
        <v>73</v>
      </c>
      <c r="D200" s="156"/>
      <c r="E200" s="156"/>
      <c r="F200" s="89"/>
      <c r="G200" s="89"/>
      <c r="H200" s="89"/>
      <c r="I200" s="89"/>
      <c r="J200" s="90">
        <v>1.88</v>
      </c>
      <c r="K200" s="95">
        <v>1.2</v>
      </c>
      <c r="L200" s="90">
        <v>4.87</v>
      </c>
      <c r="M200" s="91">
        <v>34.96</v>
      </c>
      <c r="N200" s="108">
        <v>170</v>
      </c>
      <c r="Z200" s="78"/>
      <c r="AA200" s="85"/>
      <c r="AC200" s="46" t="s">
        <v>73</v>
      </c>
      <c r="AF200" s="85"/>
      <c r="AG200" s="85"/>
      <c r="AH200" s="85"/>
    </row>
    <row r="201" spans="1:34" s="49" customFormat="1" ht="15" customHeight="1" x14ac:dyDescent="0.25">
      <c r="A201" s="86"/>
      <c r="B201" s="87">
        <v>4</v>
      </c>
      <c r="C201" s="156" t="s">
        <v>98</v>
      </c>
      <c r="D201" s="156"/>
      <c r="E201" s="156"/>
      <c r="F201" s="89"/>
      <c r="G201" s="89"/>
      <c r="H201" s="89"/>
      <c r="I201" s="89"/>
      <c r="J201" s="90">
        <v>735.64</v>
      </c>
      <c r="K201" s="89"/>
      <c r="L201" s="90">
        <v>25.9</v>
      </c>
      <c r="M201" s="91">
        <v>5.46</v>
      </c>
      <c r="N201" s="108">
        <v>141</v>
      </c>
      <c r="Z201" s="78"/>
      <c r="AA201" s="85"/>
      <c r="AC201" s="46" t="s">
        <v>98</v>
      </c>
      <c r="AF201" s="85"/>
      <c r="AG201" s="85"/>
      <c r="AH201" s="85"/>
    </row>
    <row r="202" spans="1:34" s="49" customFormat="1" ht="15" customHeight="1" x14ac:dyDescent="0.25">
      <c r="A202" s="86"/>
      <c r="B202" s="93"/>
      <c r="C202" s="156" t="s">
        <v>74</v>
      </c>
      <c r="D202" s="156"/>
      <c r="E202" s="156"/>
      <c r="F202" s="89" t="s">
        <v>75</v>
      </c>
      <c r="G202" s="99">
        <v>47</v>
      </c>
      <c r="H202" s="95">
        <v>1.2</v>
      </c>
      <c r="I202" s="115">
        <v>121.824</v>
      </c>
      <c r="J202" s="93"/>
      <c r="K202" s="89"/>
      <c r="L202" s="93"/>
      <c r="M202" s="89"/>
      <c r="N202" s="94"/>
      <c r="Z202" s="78"/>
      <c r="AA202" s="85"/>
      <c r="AD202" s="46" t="s">
        <v>74</v>
      </c>
      <c r="AF202" s="85"/>
      <c r="AG202" s="85"/>
      <c r="AH202" s="85"/>
    </row>
    <row r="203" spans="1:34" s="49" customFormat="1" ht="15" customHeight="1" x14ac:dyDescent="0.25">
      <c r="A203" s="86"/>
      <c r="B203" s="93"/>
      <c r="C203" s="156" t="s">
        <v>76</v>
      </c>
      <c r="D203" s="156"/>
      <c r="E203" s="156"/>
      <c r="F203" s="89" t="s">
        <v>75</v>
      </c>
      <c r="G203" s="91">
        <v>0.11</v>
      </c>
      <c r="H203" s="95">
        <v>1.2</v>
      </c>
      <c r="I203" s="109">
        <v>0.28511999999999998</v>
      </c>
      <c r="J203" s="93"/>
      <c r="K203" s="89"/>
      <c r="L203" s="93"/>
      <c r="M203" s="89"/>
      <c r="N203" s="94"/>
      <c r="Z203" s="78"/>
      <c r="AA203" s="85"/>
      <c r="AD203" s="46" t="s">
        <v>76</v>
      </c>
      <c r="AF203" s="85"/>
      <c r="AG203" s="85"/>
      <c r="AH203" s="85"/>
    </row>
    <row r="204" spans="1:34" s="49" customFormat="1" ht="15" customHeight="1" x14ac:dyDescent="0.25">
      <c r="A204" s="86"/>
      <c r="B204" s="93"/>
      <c r="C204" s="157" t="s">
        <v>77</v>
      </c>
      <c r="D204" s="157"/>
      <c r="E204" s="157"/>
      <c r="F204" s="96"/>
      <c r="G204" s="96"/>
      <c r="H204" s="96"/>
      <c r="I204" s="96"/>
      <c r="J204" s="97">
        <v>641.27</v>
      </c>
      <c r="K204" s="96"/>
      <c r="L204" s="105">
        <v>1657</v>
      </c>
      <c r="M204" s="96"/>
      <c r="N204" s="98">
        <v>55649</v>
      </c>
      <c r="Z204" s="78"/>
      <c r="AA204" s="85"/>
      <c r="AE204" s="46" t="s">
        <v>77</v>
      </c>
      <c r="AF204" s="85"/>
      <c r="AG204" s="85"/>
      <c r="AH204" s="85"/>
    </row>
    <row r="205" spans="1:34" s="49" customFormat="1" ht="15" customHeight="1" x14ac:dyDescent="0.25">
      <c r="A205" s="86"/>
      <c r="B205" s="93"/>
      <c r="C205" s="156" t="s">
        <v>78</v>
      </c>
      <c r="D205" s="156"/>
      <c r="E205" s="156"/>
      <c r="F205" s="89"/>
      <c r="G205" s="89"/>
      <c r="H205" s="89"/>
      <c r="I205" s="89"/>
      <c r="J205" s="93"/>
      <c r="K205" s="89"/>
      <c r="L205" s="104">
        <v>1556.91</v>
      </c>
      <c r="M205" s="89"/>
      <c r="N205" s="92">
        <v>54429</v>
      </c>
      <c r="Z205" s="78"/>
      <c r="AA205" s="85"/>
      <c r="AD205" s="46" t="s">
        <v>78</v>
      </c>
      <c r="AF205" s="85"/>
      <c r="AG205" s="85"/>
      <c r="AH205" s="85"/>
    </row>
    <row r="206" spans="1:34" s="49" customFormat="1" ht="23.25" customHeight="1" x14ac:dyDescent="0.25">
      <c r="A206" s="86"/>
      <c r="B206" s="93" t="s">
        <v>99</v>
      </c>
      <c r="C206" s="156" t="s">
        <v>100</v>
      </c>
      <c r="D206" s="156"/>
      <c r="E206" s="156"/>
      <c r="F206" s="89" t="s">
        <v>81</v>
      </c>
      <c r="G206" s="99">
        <v>97</v>
      </c>
      <c r="H206" s="89"/>
      <c r="I206" s="99">
        <v>97</v>
      </c>
      <c r="J206" s="93"/>
      <c r="K206" s="89"/>
      <c r="L206" s="104">
        <v>1510.2</v>
      </c>
      <c r="M206" s="89"/>
      <c r="N206" s="92">
        <v>52796</v>
      </c>
      <c r="Z206" s="78"/>
      <c r="AA206" s="85"/>
      <c r="AD206" s="46" t="s">
        <v>100</v>
      </c>
      <c r="AF206" s="85"/>
      <c r="AG206" s="85"/>
      <c r="AH206" s="85"/>
    </row>
    <row r="207" spans="1:34" s="49" customFormat="1" ht="23.25" customHeight="1" x14ac:dyDescent="0.25">
      <c r="A207" s="86"/>
      <c r="B207" s="93" t="s">
        <v>101</v>
      </c>
      <c r="C207" s="156" t="s">
        <v>102</v>
      </c>
      <c r="D207" s="156"/>
      <c r="E207" s="156"/>
      <c r="F207" s="89" t="s">
        <v>81</v>
      </c>
      <c r="G207" s="99">
        <v>51</v>
      </c>
      <c r="H207" s="89"/>
      <c r="I207" s="99">
        <v>51</v>
      </c>
      <c r="J207" s="93"/>
      <c r="K207" s="89"/>
      <c r="L207" s="90">
        <v>794.02</v>
      </c>
      <c r="M207" s="89"/>
      <c r="N207" s="92">
        <v>27759</v>
      </c>
      <c r="Z207" s="78"/>
      <c r="AA207" s="85"/>
      <c r="AD207" s="46" t="s">
        <v>102</v>
      </c>
      <c r="AF207" s="85"/>
      <c r="AG207" s="85"/>
      <c r="AH207" s="85"/>
    </row>
    <row r="208" spans="1:34" s="49" customFormat="1" ht="15" customHeight="1" x14ac:dyDescent="0.25">
      <c r="A208" s="100"/>
      <c r="B208" s="101"/>
      <c r="C208" s="155" t="s">
        <v>84</v>
      </c>
      <c r="D208" s="155"/>
      <c r="E208" s="155"/>
      <c r="F208" s="81"/>
      <c r="G208" s="81"/>
      <c r="H208" s="81"/>
      <c r="I208" s="81"/>
      <c r="J208" s="83"/>
      <c r="K208" s="81"/>
      <c r="L208" s="102">
        <v>3961.22</v>
      </c>
      <c r="M208" s="96"/>
      <c r="N208" s="103">
        <v>136204</v>
      </c>
      <c r="Z208" s="78"/>
      <c r="AA208" s="85"/>
      <c r="AF208" s="85" t="s">
        <v>84</v>
      </c>
      <c r="AG208" s="85"/>
      <c r="AH208" s="85"/>
    </row>
    <row r="209" spans="1:34" s="49" customFormat="1" ht="15" customHeight="1" x14ac:dyDescent="0.25">
      <c r="A209" s="159" t="s">
        <v>378</v>
      </c>
      <c r="B209" s="159"/>
      <c r="C209" s="159"/>
      <c r="D209" s="159"/>
      <c r="E209" s="159"/>
      <c r="F209" s="159"/>
      <c r="G209" s="159"/>
      <c r="H209" s="159"/>
      <c r="I209" s="159"/>
      <c r="J209" s="159"/>
      <c r="K209" s="159"/>
      <c r="L209" s="159"/>
      <c r="M209" s="159"/>
      <c r="N209" s="159"/>
      <c r="Z209" s="78"/>
      <c r="AA209" s="85"/>
      <c r="AF209" s="85"/>
      <c r="AG209" s="85"/>
      <c r="AH209" s="85" t="s">
        <v>378</v>
      </c>
    </row>
    <row r="210" spans="1:34" s="49" customFormat="1" ht="23.25" customHeight="1" x14ac:dyDescent="0.25">
      <c r="A210" s="79" t="s">
        <v>153</v>
      </c>
      <c r="B210" s="80" t="s">
        <v>145</v>
      </c>
      <c r="C210" s="155" t="s">
        <v>146</v>
      </c>
      <c r="D210" s="155"/>
      <c r="E210" s="155"/>
      <c r="F210" s="81" t="s">
        <v>147</v>
      </c>
      <c r="G210" s="81"/>
      <c r="H210" s="81"/>
      <c r="I210" s="82">
        <v>2</v>
      </c>
      <c r="J210" s="83"/>
      <c r="K210" s="81"/>
      <c r="L210" s="83"/>
      <c r="M210" s="81"/>
      <c r="N210" s="84"/>
      <c r="Z210" s="78"/>
      <c r="AA210" s="85" t="s">
        <v>146</v>
      </c>
      <c r="AF210" s="85"/>
      <c r="AG210" s="85"/>
      <c r="AH210" s="85"/>
    </row>
    <row r="211" spans="1:34" s="49" customFormat="1" ht="34.5" customHeight="1" x14ac:dyDescent="0.25">
      <c r="A211" s="107"/>
      <c r="B211" s="93" t="s">
        <v>108</v>
      </c>
      <c r="C211" s="158" t="s">
        <v>109</v>
      </c>
      <c r="D211" s="158"/>
      <c r="E211" s="158"/>
      <c r="F211" s="158"/>
      <c r="G211" s="158"/>
      <c r="H211" s="158"/>
      <c r="I211" s="158"/>
      <c r="J211" s="158"/>
      <c r="K211" s="158"/>
      <c r="L211" s="158"/>
      <c r="M211" s="158"/>
      <c r="N211" s="158"/>
      <c r="Z211" s="78"/>
      <c r="AA211" s="85"/>
      <c r="AB211" s="46" t="s">
        <v>109</v>
      </c>
      <c r="AF211" s="85"/>
      <c r="AG211" s="85"/>
      <c r="AH211" s="85"/>
    </row>
    <row r="212" spans="1:34" s="49" customFormat="1" ht="15" customHeight="1" x14ac:dyDescent="0.25">
      <c r="A212" s="86"/>
      <c r="B212" s="87">
        <v>1</v>
      </c>
      <c r="C212" s="156" t="s">
        <v>71</v>
      </c>
      <c r="D212" s="156"/>
      <c r="E212" s="156"/>
      <c r="F212" s="89"/>
      <c r="G212" s="89"/>
      <c r="H212" s="89"/>
      <c r="I212" s="89"/>
      <c r="J212" s="90">
        <v>98.83</v>
      </c>
      <c r="K212" s="95">
        <v>1.2</v>
      </c>
      <c r="L212" s="90">
        <v>237.19</v>
      </c>
      <c r="M212" s="91">
        <v>34.96</v>
      </c>
      <c r="N212" s="92">
        <v>8292</v>
      </c>
      <c r="Z212" s="78"/>
      <c r="AA212" s="85"/>
      <c r="AC212" s="46" t="s">
        <v>71</v>
      </c>
      <c r="AF212" s="85"/>
      <c r="AG212" s="85"/>
      <c r="AH212" s="85"/>
    </row>
    <row r="213" spans="1:34" s="49" customFormat="1" ht="15" customHeight="1" x14ac:dyDescent="0.25">
      <c r="A213" s="86"/>
      <c r="B213" s="87">
        <v>2</v>
      </c>
      <c r="C213" s="156" t="s">
        <v>72</v>
      </c>
      <c r="D213" s="156"/>
      <c r="E213" s="156"/>
      <c r="F213" s="89"/>
      <c r="G213" s="89"/>
      <c r="H213" s="89"/>
      <c r="I213" s="89"/>
      <c r="J213" s="90">
        <v>38.97</v>
      </c>
      <c r="K213" s="95">
        <v>1.2</v>
      </c>
      <c r="L213" s="90">
        <v>93.53</v>
      </c>
      <c r="M213" s="91">
        <v>24.35</v>
      </c>
      <c r="N213" s="92">
        <v>2277</v>
      </c>
      <c r="Z213" s="78"/>
      <c r="AA213" s="85"/>
      <c r="AC213" s="46" t="s">
        <v>72</v>
      </c>
      <c r="AF213" s="85"/>
      <c r="AG213" s="85"/>
      <c r="AH213" s="85"/>
    </row>
    <row r="214" spans="1:34" s="49" customFormat="1" ht="15" customHeight="1" x14ac:dyDescent="0.25">
      <c r="A214" s="86"/>
      <c r="B214" s="87">
        <v>4</v>
      </c>
      <c r="C214" s="156" t="s">
        <v>98</v>
      </c>
      <c r="D214" s="156"/>
      <c r="E214" s="156"/>
      <c r="F214" s="89"/>
      <c r="G214" s="89"/>
      <c r="H214" s="89"/>
      <c r="I214" s="89"/>
      <c r="J214" s="90">
        <v>4.45</v>
      </c>
      <c r="K214" s="89"/>
      <c r="L214" s="90">
        <v>8.9</v>
      </c>
      <c r="M214" s="91">
        <v>6.62</v>
      </c>
      <c r="N214" s="108">
        <v>59</v>
      </c>
      <c r="Z214" s="78"/>
      <c r="AA214" s="85"/>
      <c r="AC214" s="46" t="s">
        <v>98</v>
      </c>
      <c r="AF214" s="85"/>
      <c r="AG214" s="85"/>
      <c r="AH214" s="85"/>
    </row>
    <row r="215" spans="1:34" s="49" customFormat="1" ht="15" customHeight="1" x14ac:dyDescent="0.25">
      <c r="A215" s="86"/>
      <c r="B215" s="93"/>
      <c r="C215" s="156" t="s">
        <v>74</v>
      </c>
      <c r="D215" s="156"/>
      <c r="E215" s="156"/>
      <c r="F215" s="89" t="s">
        <v>75</v>
      </c>
      <c r="G215" s="91">
        <v>7.42</v>
      </c>
      <c r="H215" s="95">
        <v>1.2</v>
      </c>
      <c r="I215" s="115">
        <v>17.808</v>
      </c>
      <c r="J215" s="93"/>
      <c r="K215" s="89"/>
      <c r="L215" s="93"/>
      <c r="M215" s="89"/>
      <c r="N215" s="94"/>
      <c r="Z215" s="78"/>
      <c r="AA215" s="85"/>
      <c r="AD215" s="46" t="s">
        <v>74</v>
      </c>
      <c r="AF215" s="85"/>
      <c r="AG215" s="85"/>
      <c r="AH215" s="85"/>
    </row>
    <row r="216" spans="1:34" s="49" customFormat="1" ht="15" customHeight="1" x14ac:dyDescent="0.25">
      <c r="A216" s="86"/>
      <c r="B216" s="93"/>
      <c r="C216" s="157" t="s">
        <v>77</v>
      </c>
      <c r="D216" s="157"/>
      <c r="E216" s="157"/>
      <c r="F216" s="96"/>
      <c r="G216" s="96"/>
      <c r="H216" s="96"/>
      <c r="I216" s="96"/>
      <c r="J216" s="97">
        <v>142.25</v>
      </c>
      <c r="K216" s="96"/>
      <c r="L216" s="97">
        <v>339.62</v>
      </c>
      <c r="M216" s="96"/>
      <c r="N216" s="98">
        <v>10628</v>
      </c>
      <c r="Z216" s="78"/>
      <c r="AA216" s="85"/>
      <c r="AE216" s="46" t="s">
        <v>77</v>
      </c>
      <c r="AF216" s="85"/>
      <c r="AG216" s="85"/>
      <c r="AH216" s="85"/>
    </row>
    <row r="217" spans="1:34" s="49" customFormat="1" ht="15" customHeight="1" x14ac:dyDescent="0.25">
      <c r="A217" s="86"/>
      <c r="B217" s="93"/>
      <c r="C217" s="156" t="s">
        <v>78</v>
      </c>
      <c r="D217" s="156"/>
      <c r="E217" s="156"/>
      <c r="F217" s="89"/>
      <c r="G217" s="89"/>
      <c r="H217" s="89"/>
      <c r="I217" s="89"/>
      <c r="J217" s="93"/>
      <c r="K217" s="89"/>
      <c r="L217" s="90">
        <v>237.19</v>
      </c>
      <c r="M217" s="89"/>
      <c r="N217" s="92">
        <v>8292</v>
      </c>
      <c r="Z217" s="78"/>
      <c r="AA217" s="85"/>
      <c r="AD217" s="46" t="s">
        <v>78</v>
      </c>
      <c r="AF217" s="85"/>
      <c r="AG217" s="85"/>
      <c r="AH217" s="85"/>
    </row>
    <row r="218" spans="1:34" s="49" customFormat="1" ht="22.5" customHeight="1" x14ac:dyDescent="0.25">
      <c r="A218" s="86"/>
      <c r="B218" s="93" t="s">
        <v>79</v>
      </c>
      <c r="C218" s="156" t="s">
        <v>80</v>
      </c>
      <c r="D218" s="156"/>
      <c r="E218" s="156"/>
      <c r="F218" s="89" t="s">
        <v>81</v>
      </c>
      <c r="G218" s="99">
        <v>103</v>
      </c>
      <c r="H218" s="89"/>
      <c r="I218" s="99">
        <v>103</v>
      </c>
      <c r="J218" s="93"/>
      <c r="K218" s="89"/>
      <c r="L218" s="90">
        <v>244.31</v>
      </c>
      <c r="M218" s="89"/>
      <c r="N218" s="92">
        <v>8541</v>
      </c>
      <c r="Z218" s="78"/>
      <c r="AA218" s="85"/>
      <c r="AD218" s="46" t="s">
        <v>80</v>
      </c>
      <c r="AF218" s="85"/>
      <c r="AG218" s="85"/>
      <c r="AH218" s="85"/>
    </row>
    <row r="219" spans="1:34" s="49" customFormat="1" ht="45" customHeight="1" x14ac:dyDescent="0.25">
      <c r="A219" s="86"/>
      <c r="B219" s="93" t="s">
        <v>82</v>
      </c>
      <c r="C219" s="156" t="s">
        <v>83</v>
      </c>
      <c r="D219" s="156"/>
      <c r="E219" s="156"/>
      <c r="F219" s="89" t="s">
        <v>81</v>
      </c>
      <c r="G219" s="99">
        <v>60</v>
      </c>
      <c r="H219" s="91">
        <v>0.85</v>
      </c>
      <c r="I219" s="99">
        <v>51</v>
      </c>
      <c r="J219" s="93"/>
      <c r="K219" s="89"/>
      <c r="L219" s="90">
        <v>120.97</v>
      </c>
      <c r="M219" s="89"/>
      <c r="N219" s="92">
        <v>4229</v>
      </c>
      <c r="Z219" s="78"/>
      <c r="AA219" s="85"/>
      <c r="AD219" s="46" t="s">
        <v>83</v>
      </c>
      <c r="AF219" s="85"/>
      <c r="AG219" s="85"/>
      <c r="AH219" s="85"/>
    </row>
    <row r="220" spans="1:34" s="49" customFormat="1" ht="15" customHeight="1" x14ac:dyDescent="0.25">
      <c r="A220" s="100"/>
      <c r="B220" s="101"/>
      <c r="C220" s="155" t="s">
        <v>84</v>
      </c>
      <c r="D220" s="155"/>
      <c r="E220" s="155"/>
      <c r="F220" s="81"/>
      <c r="G220" s="81"/>
      <c r="H220" s="81"/>
      <c r="I220" s="81"/>
      <c r="J220" s="83"/>
      <c r="K220" s="81"/>
      <c r="L220" s="111">
        <v>704.9</v>
      </c>
      <c r="M220" s="96"/>
      <c r="N220" s="103">
        <v>23398</v>
      </c>
      <c r="Z220" s="78"/>
      <c r="AA220" s="85"/>
      <c r="AF220" s="85" t="s">
        <v>84</v>
      </c>
      <c r="AG220" s="85"/>
      <c r="AH220" s="85"/>
    </row>
    <row r="221" spans="1:34" s="49" customFormat="1" ht="33.75" customHeight="1" x14ac:dyDescent="0.25">
      <c r="A221" s="79" t="s">
        <v>157</v>
      </c>
      <c r="B221" s="80" t="s">
        <v>150</v>
      </c>
      <c r="C221" s="155" t="s">
        <v>151</v>
      </c>
      <c r="D221" s="155"/>
      <c r="E221" s="155"/>
      <c r="F221" s="81" t="s">
        <v>152</v>
      </c>
      <c r="G221" s="81"/>
      <c r="H221" s="81"/>
      <c r="I221" s="82">
        <v>2</v>
      </c>
      <c r="J221" s="83"/>
      <c r="K221" s="81"/>
      <c r="L221" s="83"/>
      <c r="M221" s="81"/>
      <c r="N221" s="84"/>
      <c r="Z221" s="78"/>
      <c r="AA221" s="85" t="s">
        <v>151</v>
      </c>
      <c r="AF221" s="85"/>
      <c r="AG221" s="85"/>
      <c r="AH221" s="85"/>
    </row>
    <row r="222" spans="1:34" s="49" customFormat="1" ht="34.5" customHeight="1" x14ac:dyDescent="0.25">
      <c r="A222" s="107"/>
      <c r="B222" s="93" t="s">
        <v>108</v>
      </c>
      <c r="C222" s="158" t="s">
        <v>109</v>
      </c>
      <c r="D222" s="158"/>
      <c r="E222" s="158"/>
      <c r="F222" s="158"/>
      <c r="G222" s="158"/>
      <c r="H222" s="158"/>
      <c r="I222" s="158"/>
      <c r="J222" s="158"/>
      <c r="K222" s="158"/>
      <c r="L222" s="158"/>
      <c r="M222" s="158"/>
      <c r="N222" s="158"/>
      <c r="Z222" s="78"/>
      <c r="AA222" s="85"/>
      <c r="AB222" s="46" t="s">
        <v>109</v>
      </c>
      <c r="AF222" s="85"/>
      <c r="AG222" s="85"/>
      <c r="AH222" s="85"/>
    </row>
    <row r="223" spans="1:34" s="49" customFormat="1" ht="15" customHeight="1" x14ac:dyDescent="0.25">
      <c r="A223" s="86"/>
      <c r="B223" s="87">
        <v>1</v>
      </c>
      <c r="C223" s="156" t="s">
        <v>71</v>
      </c>
      <c r="D223" s="156"/>
      <c r="E223" s="156"/>
      <c r="F223" s="89"/>
      <c r="G223" s="89"/>
      <c r="H223" s="89"/>
      <c r="I223" s="89"/>
      <c r="J223" s="90">
        <v>7.62</v>
      </c>
      <c r="K223" s="95">
        <v>1.2</v>
      </c>
      <c r="L223" s="90">
        <v>18.29</v>
      </c>
      <c r="M223" s="91">
        <v>34.96</v>
      </c>
      <c r="N223" s="108">
        <v>639</v>
      </c>
      <c r="Z223" s="78"/>
      <c r="AA223" s="85"/>
      <c r="AC223" s="46" t="s">
        <v>71</v>
      </c>
      <c r="AF223" s="85"/>
      <c r="AG223" s="85"/>
      <c r="AH223" s="85"/>
    </row>
    <row r="224" spans="1:34" s="49" customFormat="1" ht="15" customHeight="1" x14ac:dyDescent="0.25">
      <c r="A224" s="86"/>
      <c r="B224" s="87">
        <v>2</v>
      </c>
      <c r="C224" s="156" t="s">
        <v>72</v>
      </c>
      <c r="D224" s="156"/>
      <c r="E224" s="156"/>
      <c r="F224" s="89"/>
      <c r="G224" s="89"/>
      <c r="H224" s="89"/>
      <c r="I224" s="89"/>
      <c r="J224" s="90">
        <v>3.18</v>
      </c>
      <c r="K224" s="95">
        <v>1.2</v>
      </c>
      <c r="L224" s="90">
        <v>7.63</v>
      </c>
      <c r="M224" s="99">
        <v>10</v>
      </c>
      <c r="N224" s="108">
        <v>76</v>
      </c>
      <c r="Z224" s="78"/>
      <c r="AA224" s="85"/>
      <c r="AC224" s="46" t="s">
        <v>72</v>
      </c>
      <c r="AF224" s="85"/>
      <c r="AG224" s="85"/>
      <c r="AH224" s="85"/>
    </row>
    <row r="225" spans="1:34" s="49" customFormat="1" ht="15" customHeight="1" x14ac:dyDescent="0.25">
      <c r="A225" s="86"/>
      <c r="B225" s="87">
        <v>4</v>
      </c>
      <c r="C225" s="156" t="s">
        <v>98</v>
      </c>
      <c r="D225" s="156"/>
      <c r="E225" s="156"/>
      <c r="F225" s="89"/>
      <c r="G225" s="89"/>
      <c r="H225" s="89"/>
      <c r="I225" s="89"/>
      <c r="J225" s="90">
        <v>54.76</v>
      </c>
      <c r="K225" s="89"/>
      <c r="L225" s="90">
        <v>0.84</v>
      </c>
      <c r="M225" s="91">
        <v>6.88</v>
      </c>
      <c r="N225" s="108">
        <v>6</v>
      </c>
      <c r="Z225" s="78"/>
      <c r="AA225" s="85"/>
      <c r="AC225" s="46" t="s">
        <v>98</v>
      </c>
      <c r="AF225" s="85"/>
      <c r="AG225" s="85"/>
      <c r="AH225" s="85"/>
    </row>
    <row r="226" spans="1:34" s="49" customFormat="1" ht="15" customHeight="1" x14ac:dyDescent="0.25">
      <c r="A226" s="86"/>
      <c r="B226" s="93"/>
      <c r="C226" s="156" t="s">
        <v>74</v>
      </c>
      <c r="D226" s="156"/>
      <c r="E226" s="156"/>
      <c r="F226" s="89" t="s">
        <v>75</v>
      </c>
      <c r="G226" s="91">
        <v>0.68</v>
      </c>
      <c r="H226" s="95">
        <v>1.2</v>
      </c>
      <c r="I226" s="115">
        <v>1.6319999999999999</v>
      </c>
      <c r="J226" s="93"/>
      <c r="K226" s="89"/>
      <c r="L226" s="93"/>
      <c r="M226" s="89"/>
      <c r="N226" s="94"/>
      <c r="Z226" s="78"/>
      <c r="AA226" s="85"/>
      <c r="AD226" s="46" t="s">
        <v>74</v>
      </c>
      <c r="AF226" s="85"/>
      <c r="AG226" s="85"/>
      <c r="AH226" s="85"/>
    </row>
    <row r="227" spans="1:34" s="49" customFormat="1" ht="15" customHeight="1" x14ac:dyDescent="0.25">
      <c r="A227" s="86"/>
      <c r="B227" s="93"/>
      <c r="C227" s="157" t="s">
        <v>77</v>
      </c>
      <c r="D227" s="157"/>
      <c r="E227" s="157"/>
      <c r="F227" s="96"/>
      <c r="G227" s="96"/>
      <c r="H227" s="96"/>
      <c r="I227" s="96"/>
      <c r="J227" s="97">
        <v>11.22</v>
      </c>
      <c r="K227" s="96"/>
      <c r="L227" s="97">
        <v>26.76</v>
      </c>
      <c r="M227" s="96"/>
      <c r="N227" s="110">
        <v>721</v>
      </c>
      <c r="Z227" s="78"/>
      <c r="AA227" s="85"/>
      <c r="AE227" s="46" t="s">
        <v>77</v>
      </c>
      <c r="AF227" s="85"/>
      <c r="AG227" s="85"/>
      <c r="AH227" s="85"/>
    </row>
    <row r="228" spans="1:34" s="49" customFormat="1" ht="15" customHeight="1" x14ac:dyDescent="0.25">
      <c r="A228" s="86"/>
      <c r="B228" s="93"/>
      <c r="C228" s="156" t="s">
        <v>78</v>
      </c>
      <c r="D228" s="156"/>
      <c r="E228" s="156"/>
      <c r="F228" s="89"/>
      <c r="G228" s="89"/>
      <c r="H228" s="89"/>
      <c r="I228" s="89"/>
      <c r="J228" s="93"/>
      <c r="K228" s="89"/>
      <c r="L228" s="90">
        <v>18.29</v>
      </c>
      <c r="M228" s="89"/>
      <c r="N228" s="108">
        <v>639</v>
      </c>
      <c r="Z228" s="78"/>
      <c r="AA228" s="85"/>
      <c r="AD228" s="46" t="s">
        <v>78</v>
      </c>
      <c r="AF228" s="85"/>
      <c r="AG228" s="85"/>
      <c r="AH228" s="85"/>
    </row>
    <row r="229" spans="1:34" s="49" customFormat="1" ht="22.5" customHeight="1" x14ac:dyDescent="0.25">
      <c r="A229" s="86"/>
      <c r="B229" s="93" t="s">
        <v>79</v>
      </c>
      <c r="C229" s="156" t="s">
        <v>80</v>
      </c>
      <c r="D229" s="156"/>
      <c r="E229" s="156"/>
      <c r="F229" s="89" t="s">
        <v>81</v>
      </c>
      <c r="G229" s="99">
        <v>103</v>
      </c>
      <c r="H229" s="89"/>
      <c r="I229" s="99">
        <v>103</v>
      </c>
      <c r="J229" s="93"/>
      <c r="K229" s="89"/>
      <c r="L229" s="90">
        <v>18.84</v>
      </c>
      <c r="M229" s="89"/>
      <c r="N229" s="108">
        <v>658</v>
      </c>
      <c r="Z229" s="78"/>
      <c r="AA229" s="85"/>
      <c r="AD229" s="46" t="s">
        <v>80</v>
      </c>
      <c r="AF229" s="85"/>
      <c r="AG229" s="85"/>
      <c r="AH229" s="85"/>
    </row>
    <row r="230" spans="1:34" s="49" customFormat="1" ht="45" customHeight="1" x14ac:dyDescent="0.25">
      <c r="A230" s="86"/>
      <c r="B230" s="93" t="s">
        <v>82</v>
      </c>
      <c r="C230" s="156" t="s">
        <v>83</v>
      </c>
      <c r="D230" s="156"/>
      <c r="E230" s="156"/>
      <c r="F230" s="89" t="s">
        <v>81</v>
      </c>
      <c r="G230" s="99">
        <v>60</v>
      </c>
      <c r="H230" s="91">
        <v>0.85</v>
      </c>
      <c r="I230" s="99">
        <v>51</v>
      </c>
      <c r="J230" s="93"/>
      <c r="K230" s="89"/>
      <c r="L230" s="90">
        <v>9.33</v>
      </c>
      <c r="M230" s="89"/>
      <c r="N230" s="108">
        <v>326</v>
      </c>
      <c r="Z230" s="78"/>
      <c r="AA230" s="85"/>
      <c r="AD230" s="46" t="s">
        <v>83</v>
      </c>
      <c r="AF230" s="85"/>
      <c r="AG230" s="85"/>
      <c r="AH230" s="85"/>
    </row>
    <row r="231" spans="1:34" s="49" customFormat="1" ht="15" customHeight="1" x14ac:dyDescent="0.25">
      <c r="A231" s="100"/>
      <c r="B231" s="101"/>
      <c r="C231" s="155" t="s">
        <v>84</v>
      </c>
      <c r="D231" s="155"/>
      <c r="E231" s="155"/>
      <c r="F231" s="81"/>
      <c r="G231" s="81"/>
      <c r="H231" s="81"/>
      <c r="I231" s="81"/>
      <c r="J231" s="83"/>
      <c r="K231" s="81"/>
      <c r="L231" s="111">
        <v>54.93</v>
      </c>
      <c r="M231" s="96"/>
      <c r="N231" s="103">
        <v>1705</v>
      </c>
      <c r="Z231" s="78"/>
      <c r="AA231" s="85"/>
      <c r="AF231" s="85" t="s">
        <v>84</v>
      </c>
      <c r="AG231" s="85"/>
      <c r="AH231" s="85"/>
    </row>
    <row r="232" spans="1:34" s="49" customFormat="1" ht="15" customHeight="1" x14ac:dyDescent="0.25">
      <c r="A232" s="79" t="s">
        <v>161</v>
      </c>
      <c r="B232" s="80" t="s">
        <v>154</v>
      </c>
      <c r="C232" s="155" t="s">
        <v>155</v>
      </c>
      <c r="D232" s="155"/>
      <c r="E232" s="155"/>
      <c r="F232" s="81" t="s">
        <v>156</v>
      </c>
      <c r="G232" s="81"/>
      <c r="H232" s="81"/>
      <c r="I232" s="125">
        <v>1.508E-2</v>
      </c>
      <c r="J232" s="102">
        <v>7070.85</v>
      </c>
      <c r="K232" s="81"/>
      <c r="L232" s="111">
        <v>106.63</v>
      </c>
      <c r="M232" s="106">
        <v>9.4600000000000009</v>
      </c>
      <c r="N232" s="103">
        <v>1009</v>
      </c>
      <c r="Z232" s="78"/>
      <c r="AA232" s="85" t="s">
        <v>155</v>
      </c>
      <c r="AF232" s="85"/>
      <c r="AG232" s="85"/>
      <c r="AH232" s="85"/>
    </row>
    <row r="233" spans="1:34" s="49" customFormat="1" ht="15" customHeight="1" x14ac:dyDescent="0.25">
      <c r="A233" s="100"/>
      <c r="B233" s="101"/>
      <c r="C233" s="155" t="s">
        <v>84</v>
      </c>
      <c r="D233" s="155"/>
      <c r="E233" s="155"/>
      <c r="F233" s="81"/>
      <c r="G233" s="81"/>
      <c r="H233" s="81"/>
      <c r="I233" s="81"/>
      <c r="J233" s="83"/>
      <c r="K233" s="81"/>
      <c r="L233" s="111">
        <v>106.63</v>
      </c>
      <c r="M233" s="96"/>
      <c r="N233" s="103">
        <v>1009</v>
      </c>
      <c r="Z233" s="78"/>
      <c r="AA233" s="85"/>
      <c r="AF233" s="85" t="s">
        <v>84</v>
      </c>
      <c r="AG233" s="85"/>
      <c r="AH233" s="85"/>
    </row>
    <row r="234" spans="1:34" s="49" customFormat="1" ht="33.75" customHeight="1" x14ac:dyDescent="0.25">
      <c r="A234" s="79" t="s">
        <v>166</v>
      </c>
      <c r="B234" s="80" t="s">
        <v>379</v>
      </c>
      <c r="C234" s="155" t="s">
        <v>380</v>
      </c>
      <c r="D234" s="155"/>
      <c r="E234" s="155"/>
      <c r="F234" s="81" t="s">
        <v>160</v>
      </c>
      <c r="G234" s="81"/>
      <c r="H234" s="81"/>
      <c r="I234" s="126">
        <v>1.6</v>
      </c>
      <c r="J234" s="83"/>
      <c r="K234" s="81"/>
      <c r="L234" s="83"/>
      <c r="M234" s="81"/>
      <c r="N234" s="84"/>
      <c r="Z234" s="78"/>
      <c r="AA234" s="85" t="s">
        <v>380</v>
      </c>
      <c r="AF234" s="85"/>
      <c r="AG234" s="85"/>
      <c r="AH234" s="85"/>
    </row>
    <row r="235" spans="1:34" s="49" customFormat="1" ht="34.5" customHeight="1" x14ac:dyDescent="0.25">
      <c r="A235" s="107"/>
      <c r="B235" s="93" t="s">
        <v>108</v>
      </c>
      <c r="C235" s="158" t="s">
        <v>109</v>
      </c>
      <c r="D235" s="158"/>
      <c r="E235" s="158"/>
      <c r="F235" s="158"/>
      <c r="G235" s="158"/>
      <c r="H235" s="158"/>
      <c r="I235" s="158"/>
      <c r="J235" s="158"/>
      <c r="K235" s="158"/>
      <c r="L235" s="158"/>
      <c r="M235" s="158"/>
      <c r="N235" s="158"/>
      <c r="Z235" s="78"/>
      <c r="AA235" s="85"/>
      <c r="AB235" s="46" t="s">
        <v>109</v>
      </c>
      <c r="AF235" s="85"/>
      <c r="AG235" s="85"/>
      <c r="AH235" s="85"/>
    </row>
    <row r="236" spans="1:34" s="49" customFormat="1" ht="15" customHeight="1" x14ac:dyDescent="0.25">
      <c r="A236" s="86"/>
      <c r="B236" s="87">
        <v>1</v>
      </c>
      <c r="C236" s="156" t="s">
        <v>71</v>
      </c>
      <c r="D236" s="156"/>
      <c r="E236" s="156"/>
      <c r="F236" s="89"/>
      <c r="G236" s="89"/>
      <c r="H236" s="89"/>
      <c r="I236" s="89"/>
      <c r="J236" s="90">
        <v>20.16</v>
      </c>
      <c r="K236" s="95">
        <v>1.2</v>
      </c>
      <c r="L236" s="90">
        <v>38.71</v>
      </c>
      <c r="M236" s="91">
        <v>34.96</v>
      </c>
      <c r="N236" s="92">
        <v>1353</v>
      </c>
      <c r="Z236" s="78"/>
      <c r="AA236" s="85"/>
      <c r="AC236" s="46" t="s">
        <v>71</v>
      </c>
      <c r="AF236" s="85"/>
      <c r="AG236" s="85"/>
      <c r="AH236" s="85"/>
    </row>
    <row r="237" spans="1:34" s="49" customFormat="1" ht="15" customHeight="1" x14ac:dyDescent="0.25">
      <c r="A237" s="86"/>
      <c r="B237" s="87">
        <v>2</v>
      </c>
      <c r="C237" s="156" t="s">
        <v>72</v>
      </c>
      <c r="D237" s="156"/>
      <c r="E237" s="156"/>
      <c r="F237" s="89"/>
      <c r="G237" s="89"/>
      <c r="H237" s="89"/>
      <c r="I237" s="89"/>
      <c r="J237" s="90">
        <v>18.899999999999999</v>
      </c>
      <c r="K237" s="95">
        <v>1.2</v>
      </c>
      <c r="L237" s="90">
        <v>36.29</v>
      </c>
      <c r="M237" s="99">
        <v>18</v>
      </c>
      <c r="N237" s="108">
        <v>653</v>
      </c>
      <c r="Z237" s="78"/>
      <c r="AA237" s="85"/>
      <c r="AC237" s="46" t="s">
        <v>72</v>
      </c>
      <c r="AF237" s="85"/>
      <c r="AG237" s="85"/>
      <c r="AH237" s="85"/>
    </row>
    <row r="238" spans="1:34" s="49" customFormat="1" ht="15" customHeight="1" x14ac:dyDescent="0.25">
      <c r="A238" s="86"/>
      <c r="B238" s="87">
        <v>4</v>
      </c>
      <c r="C238" s="156" t="s">
        <v>98</v>
      </c>
      <c r="D238" s="156"/>
      <c r="E238" s="156"/>
      <c r="F238" s="89"/>
      <c r="G238" s="89"/>
      <c r="H238" s="89"/>
      <c r="I238" s="89"/>
      <c r="J238" s="90">
        <v>1.67</v>
      </c>
      <c r="K238" s="89"/>
      <c r="L238" s="90">
        <v>2.67</v>
      </c>
      <c r="M238" s="91">
        <v>10.08</v>
      </c>
      <c r="N238" s="108">
        <v>27</v>
      </c>
      <c r="Z238" s="78"/>
      <c r="AA238" s="85"/>
      <c r="AC238" s="46" t="s">
        <v>98</v>
      </c>
      <c r="AF238" s="85"/>
      <c r="AG238" s="85"/>
      <c r="AH238" s="85"/>
    </row>
    <row r="239" spans="1:34" s="49" customFormat="1" ht="15" customHeight="1" x14ac:dyDescent="0.25">
      <c r="A239" s="86"/>
      <c r="B239" s="93"/>
      <c r="C239" s="156" t="s">
        <v>74</v>
      </c>
      <c r="D239" s="156"/>
      <c r="E239" s="156"/>
      <c r="F239" s="89" t="s">
        <v>75</v>
      </c>
      <c r="G239" s="95">
        <v>1.8</v>
      </c>
      <c r="H239" s="95">
        <v>1.2</v>
      </c>
      <c r="I239" s="115">
        <v>3.456</v>
      </c>
      <c r="J239" s="93"/>
      <c r="K239" s="89"/>
      <c r="L239" s="93"/>
      <c r="M239" s="89"/>
      <c r="N239" s="94"/>
      <c r="Z239" s="78"/>
      <c r="AA239" s="85"/>
      <c r="AD239" s="46" t="s">
        <v>74</v>
      </c>
      <c r="AF239" s="85"/>
      <c r="AG239" s="85"/>
      <c r="AH239" s="85"/>
    </row>
    <row r="240" spans="1:34" s="49" customFormat="1" ht="15" customHeight="1" x14ac:dyDescent="0.25">
      <c r="A240" s="86"/>
      <c r="B240" s="93"/>
      <c r="C240" s="157" t="s">
        <v>77</v>
      </c>
      <c r="D240" s="157"/>
      <c r="E240" s="157"/>
      <c r="F240" s="96"/>
      <c r="G240" s="96"/>
      <c r="H240" s="96"/>
      <c r="I240" s="96"/>
      <c r="J240" s="97">
        <v>40.729999999999997</v>
      </c>
      <c r="K240" s="96"/>
      <c r="L240" s="97">
        <v>77.67</v>
      </c>
      <c r="M240" s="96"/>
      <c r="N240" s="98">
        <v>2033</v>
      </c>
      <c r="Z240" s="78"/>
      <c r="AA240" s="85"/>
      <c r="AE240" s="46" t="s">
        <v>77</v>
      </c>
      <c r="AF240" s="85"/>
      <c r="AG240" s="85"/>
      <c r="AH240" s="85"/>
    </row>
    <row r="241" spans="1:34" s="49" customFormat="1" ht="15" customHeight="1" x14ac:dyDescent="0.25">
      <c r="A241" s="86"/>
      <c r="B241" s="93"/>
      <c r="C241" s="156" t="s">
        <v>78</v>
      </c>
      <c r="D241" s="156"/>
      <c r="E241" s="156"/>
      <c r="F241" s="89"/>
      <c r="G241" s="89"/>
      <c r="H241" s="89"/>
      <c r="I241" s="89"/>
      <c r="J241" s="93"/>
      <c r="K241" s="89"/>
      <c r="L241" s="90">
        <v>38.71</v>
      </c>
      <c r="M241" s="89"/>
      <c r="N241" s="92">
        <v>1353</v>
      </c>
      <c r="Z241" s="78"/>
      <c r="AA241" s="85"/>
      <c r="AD241" s="46" t="s">
        <v>78</v>
      </c>
      <c r="AF241" s="85"/>
      <c r="AG241" s="85"/>
      <c r="AH241" s="85"/>
    </row>
    <row r="242" spans="1:34" s="49" customFormat="1" ht="22.5" customHeight="1" x14ac:dyDescent="0.25">
      <c r="A242" s="86"/>
      <c r="B242" s="93" t="s">
        <v>79</v>
      </c>
      <c r="C242" s="156" t="s">
        <v>80</v>
      </c>
      <c r="D242" s="156"/>
      <c r="E242" s="156"/>
      <c r="F242" s="89" t="s">
        <v>81</v>
      </c>
      <c r="G242" s="99">
        <v>103</v>
      </c>
      <c r="H242" s="89"/>
      <c r="I242" s="99">
        <v>103</v>
      </c>
      <c r="J242" s="93"/>
      <c r="K242" s="89"/>
      <c r="L242" s="90">
        <v>39.869999999999997</v>
      </c>
      <c r="M242" s="89"/>
      <c r="N242" s="92">
        <v>1394</v>
      </c>
      <c r="Z242" s="78"/>
      <c r="AA242" s="85"/>
      <c r="AD242" s="46" t="s">
        <v>80</v>
      </c>
      <c r="AF242" s="85"/>
      <c r="AG242" s="85"/>
      <c r="AH242" s="85"/>
    </row>
    <row r="243" spans="1:34" s="49" customFormat="1" ht="45" customHeight="1" x14ac:dyDescent="0.25">
      <c r="A243" s="86"/>
      <c r="B243" s="93" t="s">
        <v>82</v>
      </c>
      <c r="C243" s="156" t="s">
        <v>83</v>
      </c>
      <c r="D243" s="156"/>
      <c r="E243" s="156"/>
      <c r="F243" s="89" t="s">
        <v>81</v>
      </c>
      <c r="G243" s="99">
        <v>60</v>
      </c>
      <c r="H243" s="91">
        <v>0.85</v>
      </c>
      <c r="I243" s="99">
        <v>51</v>
      </c>
      <c r="J243" s="93"/>
      <c r="K243" s="89"/>
      <c r="L243" s="90">
        <v>19.739999999999998</v>
      </c>
      <c r="M243" s="89"/>
      <c r="N243" s="108">
        <v>690</v>
      </c>
      <c r="Z243" s="78"/>
      <c r="AA243" s="85"/>
      <c r="AD243" s="46" t="s">
        <v>83</v>
      </c>
      <c r="AF243" s="85"/>
      <c r="AG243" s="85"/>
      <c r="AH243" s="85"/>
    </row>
    <row r="244" spans="1:34" s="49" customFormat="1" ht="15" customHeight="1" x14ac:dyDescent="0.25">
      <c r="A244" s="100"/>
      <c r="B244" s="101"/>
      <c r="C244" s="155" t="s">
        <v>84</v>
      </c>
      <c r="D244" s="155"/>
      <c r="E244" s="155"/>
      <c r="F244" s="81"/>
      <c r="G244" s="81"/>
      <c r="H244" s="81"/>
      <c r="I244" s="81"/>
      <c r="J244" s="83"/>
      <c r="K244" s="81"/>
      <c r="L244" s="111">
        <v>137.28</v>
      </c>
      <c r="M244" s="96"/>
      <c r="N244" s="103">
        <v>4117</v>
      </c>
      <c r="Z244" s="78"/>
      <c r="AA244" s="85"/>
      <c r="AF244" s="85" t="s">
        <v>84</v>
      </c>
      <c r="AG244" s="85"/>
      <c r="AH244" s="85"/>
    </row>
    <row r="245" spans="1:34" s="49" customFormat="1" ht="45.75" customHeight="1" x14ac:dyDescent="0.25">
      <c r="A245" s="79" t="s">
        <v>167</v>
      </c>
      <c r="B245" s="80" t="s">
        <v>162</v>
      </c>
      <c r="C245" s="155" t="s">
        <v>163</v>
      </c>
      <c r="D245" s="155"/>
      <c r="E245" s="155"/>
      <c r="F245" s="81" t="s">
        <v>156</v>
      </c>
      <c r="G245" s="81"/>
      <c r="H245" s="81"/>
      <c r="I245" s="106">
        <v>0.01</v>
      </c>
      <c r="J245" s="102">
        <v>11382</v>
      </c>
      <c r="K245" s="81"/>
      <c r="L245" s="111">
        <v>113.82</v>
      </c>
      <c r="M245" s="106">
        <v>6.77</v>
      </c>
      <c r="N245" s="112">
        <v>771</v>
      </c>
      <c r="Z245" s="78"/>
      <c r="AA245" s="85" t="s">
        <v>163</v>
      </c>
      <c r="AF245" s="85"/>
      <c r="AG245" s="85"/>
      <c r="AH245" s="85"/>
    </row>
    <row r="246" spans="1:34" s="49" customFormat="1" ht="15" customHeight="1" x14ac:dyDescent="0.25">
      <c r="A246" s="100"/>
      <c r="B246" s="101"/>
      <c r="C246" s="155" t="s">
        <v>84</v>
      </c>
      <c r="D246" s="155"/>
      <c r="E246" s="155"/>
      <c r="F246" s="81"/>
      <c r="G246" s="81"/>
      <c r="H246" s="81"/>
      <c r="I246" s="81"/>
      <c r="J246" s="83"/>
      <c r="K246" s="81"/>
      <c r="L246" s="111">
        <v>113.82</v>
      </c>
      <c r="M246" s="96"/>
      <c r="N246" s="112">
        <v>771</v>
      </c>
      <c r="Z246" s="78"/>
      <c r="AA246" s="85"/>
      <c r="AF246" s="85" t="s">
        <v>84</v>
      </c>
      <c r="AG246" s="85"/>
      <c r="AH246" s="85"/>
    </row>
    <row r="247" spans="1:34" s="49" customFormat="1" ht="15" customHeight="1" x14ac:dyDescent="0.25">
      <c r="A247" s="159" t="s">
        <v>381</v>
      </c>
      <c r="B247" s="159"/>
      <c r="C247" s="159"/>
      <c r="D247" s="159"/>
      <c r="E247" s="159"/>
      <c r="F247" s="159"/>
      <c r="G247" s="159"/>
      <c r="H247" s="159"/>
      <c r="I247" s="159"/>
      <c r="J247" s="159"/>
      <c r="K247" s="159"/>
      <c r="L247" s="159"/>
      <c r="M247" s="159"/>
      <c r="N247" s="159"/>
      <c r="Z247" s="78"/>
      <c r="AA247" s="85"/>
      <c r="AF247" s="85"/>
      <c r="AG247" s="85"/>
      <c r="AH247" s="85" t="s">
        <v>381</v>
      </c>
    </row>
    <row r="248" spans="1:34" s="49" customFormat="1" ht="33.75" customHeight="1" x14ac:dyDescent="0.25">
      <c r="A248" s="79" t="s">
        <v>169</v>
      </c>
      <c r="B248" s="80" t="s">
        <v>382</v>
      </c>
      <c r="C248" s="155" t="s">
        <v>383</v>
      </c>
      <c r="D248" s="155"/>
      <c r="E248" s="155"/>
      <c r="F248" s="81" t="s">
        <v>106</v>
      </c>
      <c r="G248" s="81"/>
      <c r="H248" s="81"/>
      <c r="I248" s="127">
        <v>2.5000000000000001E-2</v>
      </c>
      <c r="J248" s="83"/>
      <c r="K248" s="81"/>
      <c r="L248" s="83"/>
      <c r="M248" s="81"/>
      <c r="N248" s="84"/>
      <c r="Z248" s="78"/>
      <c r="AA248" s="85" t="s">
        <v>383</v>
      </c>
      <c r="AF248" s="85"/>
      <c r="AG248" s="85"/>
      <c r="AH248" s="85"/>
    </row>
    <row r="249" spans="1:34" s="49" customFormat="1" ht="34.5" customHeight="1" x14ac:dyDescent="0.25">
      <c r="A249" s="107"/>
      <c r="B249" s="93" t="s">
        <v>108</v>
      </c>
      <c r="C249" s="158" t="s">
        <v>109</v>
      </c>
      <c r="D249" s="158"/>
      <c r="E249" s="158"/>
      <c r="F249" s="158"/>
      <c r="G249" s="158"/>
      <c r="H249" s="158"/>
      <c r="I249" s="158"/>
      <c r="J249" s="158"/>
      <c r="K249" s="158"/>
      <c r="L249" s="158"/>
      <c r="M249" s="158"/>
      <c r="N249" s="158"/>
      <c r="Z249" s="78"/>
      <c r="AA249" s="85"/>
      <c r="AB249" s="46" t="s">
        <v>109</v>
      </c>
      <c r="AF249" s="85"/>
      <c r="AG249" s="85"/>
      <c r="AH249" s="85"/>
    </row>
    <row r="250" spans="1:34" s="49" customFormat="1" ht="15" customHeight="1" x14ac:dyDescent="0.25">
      <c r="A250" s="86"/>
      <c r="B250" s="87">
        <v>1</v>
      </c>
      <c r="C250" s="156" t="s">
        <v>71</v>
      </c>
      <c r="D250" s="156"/>
      <c r="E250" s="156"/>
      <c r="F250" s="89"/>
      <c r="G250" s="89"/>
      <c r="H250" s="89"/>
      <c r="I250" s="89"/>
      <c r="J250" s="90">
        <v>481.87</v>
      </c>
      <c r="K250" s="95">
        <v>1.2</v>
      </c>
      <c r="L250" s="90">
        <v>14.46</v>
      </c>
      <c r="M250" s="91">
        <v>34.96</v>
      </c>
      <c r="N250" s="108">
        <v>506</v>
      </c>
      <c r="Z250" s="78"/>
      <c r="AA250" s="85"/>
      <c r="AC250" s="46" t="s">
        <v>71</v>
      </c>
      <c r="AF250" s="85"/>
      <c r="AG250" s="85"/>
      <c r="AH250" s="85"/>
    </row>
    <row r="251" spans="1:34" s="49" customFormat="1" ht="15" customHeight="1" x14ac:dyDescent="0.25">
      <c r="A251" s="86"/>
      <c r="B251" s="87">
        <v>2</v>
      </c>
      <c r="C251" s="156" t="s">
        <v>72</v>
      </c>
      <c r="D251" s="156"/>
      <c r="E251" s="156"/>
      <c r="F251" s="89"/>
      <c r="G251" s="89"/>
      <c r="H251" s="89"/>
      <c r="I251" s="89"/>
      <c r="J251" s="104">
        <v>2459.36</v>
      </c>
      <c r="K251" s="95">
        <v>1.2</v>
      </c>
      <c r="L251" s="90">
        <v>73.78</v>
      </c>
      <c r="M251" s="91">
        <v>8.76</v>
      </c>
      <c r="N251" s="108">
        <v>646</v>
      </c>
      <c r="Z251" s="78"/>
      <c r="AA251" s="85"/>
      <c r="AC251" s="46" t="s">
        <v>72</v>
      </c>
      <c r="AF251" s="85"/>
      <c r="AG251" s="85"/>
      <c r="AH251" s="85"/>
    </row>
    <row r="252" spans="1:34" s="49" customFormat="1" ht="15" customHeight="1" x14ac:dyDescent="0.25">
      <c r="A252" s="86"/>
      <c r="B252" s="87">
        <v>3</v>
      </c>
      <c r="C252" s="156" t="s">
        <v>73</v>
      </c>
      <c r="D252" s="156"/>
      <c r="E252" s="156"/>
      <c r="F252" s="89"/>
      <c r="G252" s="89"/>
      <c r="H252" s="89"/>
      <c r="I252" s="89"/>
      <c r="J252" s="90">
        <v>196.65</v>
      </c>
      <c r="K252" s="95">
        <v>1.2</v>
      </c>
      <c r="L252" s="90">
        <v>5.9</v>
      </c>
      <c r="M252" s="91">
        <v>34.96</v>
      </c>
      <c r="N252" s="108">
        <v>206</v>
      </c>
      <c r="Z252" s="78"/>
      <c r="AA252" s="85"/>
      <c r="AC252" s="46" t="s">
        <v>73</v>
      </c>
      <c r="AF252" s="85"/>
      <c r="AG252" s="85"/>
      <c r="AH252" s="85"/>
    </row>
    <row r="253" spans="1:34" s="49" customFormat="1" ht="15" customHeight="1" x14ac:dyDescent="0.25">
      <c r="A253" s="86"/>
      <c r="B253" s="87">
        <v>4</v>
      </c>
      <c r="C253" s="156" t="s">
        <v>98</v>
      </c>
      <c r="D253" s="156"/>
      <c r="E253" s="156"/>
      <c r="F253" s="89"/>
      <c r="G253" s="89"/>
      <c r="H253" s="89"/>
      <c r="I253" s="89"/>
      <c r="J253" s="104">
        <v>14890.73</v>
      </c>
      <c r="K253" s="89"/>
      <c r="L253" s="90">
        <v>5.22</v>
      </c>
      <c r="M253" s="95">
        <v>5.9</v>
      </c>
      <c r="N253" s="108">
        <v>31</v>
      </c>
      <c r="Z253" s="78"/>
      <c r="AA253" s="85"/>
      <c r="AC253" s="46" t="s">
        <v>98</v>
      </c>
      <c r="AF253" s="85"/>
      <c r="AG253" s="85"/>
      <c r="AH253" s="85"/>
    </row>
    <row r="254" spans="1:34" s="49" customFormat="1" ht="15" customHeight="1" x14ac:dyDescent="0.25">
      <c r="A254" s="86"/>
      <c r="B254" s="93"/>
      <c r="C254" s="156" t="s">
        <v>74</v>
      </c>
      <c r="D254" s="156"/>
      <c r="E254" s="156"/>
      <c r="F254" s="89" t="s">
        <v>75</v>
      </c>
      <c r="G254" s="95">
        <v>36.700000000000003</v>
      </c>
      <c r="H254" s="95">
        <v>1.2</v>
      </c>
      <c r="I254" s="115">
        <v>1.101</v>
      </c>
      <c r="J254" s="93"/>
      <c r="K254" s="89"/>
      <c r="L254" s="93"/>
      <c r="M254" s="89"/>
      <c r="N254" s="94"/>
      <c r="Z254" s="78"/>
      <c r="AA254" s="85"/>
      <c r="AD254" s="46" t="s">
        <v>74</v>
      </c>
      <c r="AF254" s="85"/>
      <c r="AG254" s="85"/>
      <c r="AH254" s="85"/>
    </row>
    <row r="255" spans="1:34" s="49" customFormat="1" ht="15" customHeight="1" x14ac:dyDescent="0.25">
      <c r="A255" s="86"/>
      <c r="B255" s="93"/>
      <c r="C255" s="156" t="s">
        <v>76</v>
      </c>
      <c r="D255" s="156"/>
      <c r="E255" s="156"/>
      <c r="F255" s="89" t="s">
        <v>75</v>
      </c>
      <c r="G255" s="95">
        <v>11.5</v>
      </c>
      <c r="H255" s="95">
        <v>1.2</v>
      </c>
      <c r="I255" s="115">
        <v>0.34499999999999997</v>
      </c>
      <c r="J255" s="93"/>
      <c r="K255" s="89"/>
      <c r="L255" s="93"/>
      <c r="M255" s="89"/>
      <c r="N255" s="94"/>
      <c r="Z255" s="78"/>
      <c r="AA255" s="85"/>
      <c r="AD255" s="46" t="s">
        <v>76</v>
      </c>
      <c r="AF255" s="85"/>
      <c r="AG255" s="85"/>
      <c r="AH255" s="85"/>
    </row>
    <row r="256" spans="1:34" s="49" customFormat="1" ht="15" customHeight="1" x14ac:dyDescent="0.25">
      <c r="A256" s="86"/>
      <c r="B256" s="93"/>
      <c r="C256" s="157" t="s">
        <v>77</v>
      </c>
      <c r="D256" s="157"/>
      <c r="E256" s="157"/>
      <c r="F256" s="96"/>
      <c r="G256" s="96"/>
      <c r="H256" s="96"/>
      <c r="I256" s="96"/>
      <c r="J256" s="105">
        <v>3150.18</v>
      </c>
      <c r="K256" s="96"/>
      <c r="L256" s="97">
        <v>93.46</v>
      </c>
      <c r="M256" s="96"/>
      <c r="N256" s="98">
        <v>1183</v>
      </c>
      <c r="Z256" s="78"/>
      <c r="AA256" s="85"/>
      <c r="AE256" s="46" t="s">
        <v>77</v>
      </c>
      <c r="AF256" s="85"/>
      <c r="AG256" s="85"/>
      <c r="AH256" s="85"/>
    </row>
    <row r="257" spans="1:34" s="49" customFormat="1" ht="15" customHeight="1" x14ac:dyDescent="0.25">
      <c r="A257" s="86"/>
      <c r="B257" s="93"/>
      <c r="C257" s="156" t="s">
        <v>78</v>
      </c>
      <c r="D257" s="156"/>
      <c r="E257" s="156"/>
      <c r="F257" s="89"/>
      <c r="G257" s="89"/>
      <c r="H257" s="89"/>
      <c r="I257" s="89"/>
      <c r="J257" s="93"/>
      <c r="K257" s="89"/>
      <c r="L257" s="90">
        <v>20.36</v>
      </c>
      <c r="M257" s="89"/>
      <c r="N257" s="108">
        <v>712</v>
      </c>
      <c r="Z257" s="78"/>
      <c r="AA257" s="85"/>
      <c r="AD257" s="46" t="s">
        <v>78</v>
      </c>
      <c r="AF257" s="85"/>
      <c r="AG257" s="85"/>
      <c r="AH257" s="85"/>
    </row>
    <row r="258" spans="1:34" s="49" customFormat="1" ht="22.5" customHeight="1" x14ac:dyDescent="0.25">
      <c r="A258" s="86"/>
      <c r="B258" s="93" t="s">
        <v>79</v>
      </c>
      <c r="C258" s="156" t="s">
        <v>80</v>
      </c>
      <c r="D258" s="156"/>
      <c r="E258" s="156"/>
      <c r="F258" s="89" t="s">
        <v>81</v>
      </c>
      <c r="G258" s="99">
        <v>103</v>
      </c>
      <c r="H258" s="89"/>
      <c r="I258" s="99">
        <v>103</v>
      </c>
      <c r="J258" s="93"/>
      <c r="K258" s="89"/>
      <c r="L258" s="90">
        <v>20.97</v>
      </c>
      <c r="M258" s="89"/>
      <c r="N258" s="108">
        <v>733</v>
      </c>
      <c r="Z258" s="78"/>
      <c r="AA258" s="85"/>
      <c r="AD258" s="46" t="s">
        <v>80</v>
      </c>
      <c r="AF258" s="85"/>
      <c r="AG258" s="85"/>
      <c r="AH258" s="85"/>
    </row>
    <row r="259" spans="1:34" s="49" customFormat="1" ht="45" customHeight="1" x14ac:dyDescent="0.25">
      <c r="A259" s="86"/>
      <c r="B259" s="93" t="s">
        <v>82</v>
      </c>
      <c r="C259" s="156" t="s">
        <v>83</v>
      </c>
      <c r="D259" s="156"/>
      <c r="E259" s="156"/>
      <c r="F259" s="89" t="s">
        <v>81</v>
      </c>
      <c r="G259" s="99">
        <v>60</v>
      </c>
      <c r="H259" s="91">
        <v>0.85</v>
      </c>
      <c r="I259" s="99">
        <v>51</v>
      </c>
      <c r="J259" s="93"/>
      <c r="K259" s="89"/>
      <c r="L259" s="90">
        <v>10.38</v>
      </c>
      <c r="M259" s="89"/>
      <c r="N259" s="108">
        <v>363</v>
      </c>
      <c r="Z259" s="78"/>
      <c r="AA259" s="85"/>
      <c r="AD259" s="46" t="s">
        <v>83</v>
      </c>
      <c r="AF259" s="85"/>
      <c r="AG259" s="85"/>
      <c r="AH259" s="85"/>
    </row>
    <row r="260" spans="1:34" s="49" customFormat="1" ht="15" customHeight="1" x14ac:dyDescent="0.25">
      <c r="A260" s="100"/>
      <c r="B260" s="101"/>
      <c r="C260" s="155" t="s">
        <v>84</v>
      </c>
      <c r="D260" s="155"/>
      <c r="E260" s="155"/>
      <c r="F260" s="81"/>
      <c r="G260" s="81"/>
      <c r="H260" s="81"/>
      <c r="I260" s="81"/>
      <c r="J260" s="83"/>
      <c r="K260" s="81"/>
      <c r="L260" s="111">
        <v>124.81</v>
      </c>
      <c r="M260" s="96"/>
      <c r="N260" s="103">
        <v>2279</v>
      </c>
      <c r="Z260" s="78"/>
      <c r="AA260" s="85"/>
      <c r="AF260" s="85" t="s">
        <v>84</v>
      </c>
      <c r="AG260" s="85"/>
      <c r="AH260" s="85"/>
    </row>
    <row r="261" spans="1:34" s="49" customFormat="1" ht="23.25" customHeight="1" x14ac:dyDescent="0.25">
      <c r="A261" s="79" t="s">
        <v>172</v>
      </c>
      <c r="B261" s="80" t="s">
        <v>162</v>
      </c>
      <c r="C261" s="155" t="s">
        <v>384</v>
      </c>
      <c r="D261" s="155"/>
      <c r="E261" s="155"/>
      <c r="F261" s="81" t="s">
        <v>156</v>
      </c>
      <c r="G261" s="81"/>
      <c r="H261" s="81"/>
      <c r="I261" s="127">
        <v>2.5000000000000001E-2</v>
      </c>
      <c r="J261" s="102">
        <v>11382</v>
      </c>
      <c r="K261" s="81"/>
      <c r="L261" s="111">
        <v>284.55</v>
      </c>
      <c r="M261" s="106">
        <v>6.77</v>
      </c>
      <c r="N261" s="103">
        <v>1926</v>
      </c>
      <c r="Z261" s="78"/>
      <c r="AA261" s="85" t="s">
        <v>384</v>
      </c>
      <c r="AF261" s="85"/>
      <c r="AG261" s="85"/>
      <c r="AH261" s="85"/>
    </row>
    <row r="262" spans="1:34" s="49" customFormat="1" ht="15" customHeight="1" x14ac:dyDescent="0.25">
      <c r="A262" s="100"/>
      <c r="B262" s="101"/>
      <c r="C262" s="155" t="s">
        <v>84</v>
      </c>
      <c r="D262" s="155"/>
      <c r="E262" s="155"/>
      <c r="F262" s="81"/>
      <c r="G262" s="81"/>
      <c r="H262" s="81"/>
      <c r="I262" s="81"/>
      <c r="J262" s="83"/>
      <c r="K262" s="81"/>
      <c r="L262" s="111">
        <v>284.55</v>
      </c>
      <c r="M262" s="96"/>
      <c r="N262" s="103">
        <v>1926</v>
      </c>
      <c r="Z262" s="78"/>
      <c r="AA262" s="85"/>
      <c r="AF262" s="85" t="s">
        <v>84</v>
      </c>
      <c r="AG262" s="85"/>
      <c r="AH262" s="85"/>
    </row>
    <row r="263" spans="1:34" s="49" customFormat="1" ht="33.75" customHeight="1" x14ac:dyDescent="0.25">
      <c r="A263" s="79" t="s">
        <v>182</v>
      </c>
      <c r="B263" s="80" t="s">
        <v>150</v>
      </c>
      <c r="C263" s="155" t="s">
        <v>151</v>
      </c>
      <c r="D263" s="155"/>
      <c r="E263" s="155"/>
      <c r="F263" s="81" t="s">
        <v>152</v>
      </c>
      <c r="G263" s="81"/>
      <c r="H263" s="81"/>
      <c r="I263" s="82">
        <v>5</v>
      </c>
      <c r="J263" s="83"/>
      <c r="K263" s="81"/>
      <c r="L263" s="83"/>
      <c r="M263" s="81"/>
      <c r="N263" s="84"/>
      <c r="Z263" s="78"/>
      <c r="AA263" s="85" t="s">
        <v>151</v>
      </c>
      <c r="AF263" s="85"/>
      <c r="AG263" s="85"/>
      <c r="AH263" s="85"/>
    </row>
    <row r="264" spans="1:34" s="49" customFormat="1" ht="34.5" customHeight="1" x14ac:dyDescent="0.25">
      <c r="A264" s="107"/>
      <c r="B264" s="93" t="s">
        <v>108</v>
      </c>
      <c r="C264" s="158" t="s">
        <v>109</v>
      </c>
      <c r="D264" s="158"/>
      <c r="E264" s="158"/>
      <c r="F264" s="158"/>
      <c r="G264" s="158"/>
      <c r="H264" s="158"/>
      <c r="I264" s="158"/>
      <c r="J264" s="158"/>
      <c r="K264" s="158"/>
      <c r="L264" s="158"/>
      <c r="M264" s="158"/>
      <c r="N264" s="158"/>
      <c r="Z264" s="78"/>
      <c r="AA264" s="85"/>
      <c r="AB264" s="46" t="s">
        <v>109</v>
      </c>
      <c r="AF264" s="85"/>
      <c r="AG264" s="85"/>
      <c r="AH264" s="85"/>
    </row>
    <row r="265" spans="1:34" s="49" customFormat="1" ht="15" customHeight="1" x14ac:dyDescent="0.25">
      <c r="A265" s="86"/>
      <c r="B265" s="87">
        <v>1</v>
      </c>
      <c r="C265" s="156" t="s">
        <v>71</v>
      </c>
      <c r="D265" s="156"/>
      <c r="E265" s="156"/>
      <c r="F265" s="89"/>
      <c r="G265" s="89"/>
      <c r="H265" s="89"/>
      <c r="I265" s="89"/>
      <c r="J265" s="90">
        <v>7.62</v>
      </c>
      <c r="K265" s="95">
        <v>1.2</v>
      </c>
      <c r="L265" s="90">
        <v>45.72</v>
      </c>
      <c r="M265" s="91">
        <v>34.96</v>
      </c>
      <c r="N265" s="92">
        <v>1598</v>
      </c>
      <c r="Z265" s="78"/>
      <c r="AA265" s="85"/>
      <c r="AC265" s="46" t="s">
        <v>71</v>
      </c>
      <c r="AF265" s="85"/>
      <c r="AG265" s="85"/>
      <c r="AH265" s="85"/>
    </row>
    <row r="266" spans="1:34" s="49" customFormat="1" ht="15" customHeight="1" x14ac:dyDescent="0.25">
      <c r="A266" s="86"/>
      <c r="B266" s="87">
        <v>2</v>
      </c>
      <c r="C266" s="156" t="s">
        <v>72</v>
      </c>
      <c r="D266" s="156"/>
      <c r="E266" s="156"/>
      <c r="F266" s="89"/>
      <c r="G266" s="89"/>
      <c r="H266" s="89"/>
      <c r="I266" s="89"/>
      <c r="J266" s="90">
        <v>3.18</v>
      </c>
      <c r="K266" s="95">
        <v>1.2</v>
      </c>
      <c r="L266" s="90">
        <v>19.079999999999998</v>
      </c>
      <c r="M266" s="99">
        <v>10</v>
      </c>
      <c r="N266" s="108">
        <v>191</v>
      </c>
      <c r="Z266" s="78"/>
      <c r="AA266" s="85"/>
      <c r="AC266" s="46" t="s">
        <v>72</v>
      </c>
      <c r="AF266" s="85"/>
      <c r="AG266" s="85"/>
      <c r="AH266" s="85"/>
    </row>
    <row r="267" spans="1:34" s="49" customFormat="1" ht="15" customHeight="1" x14ac:dyDescent="0.25">
      <c r="A267" s="86"/>
      <c r="B267" s="87">
        <v>4</v>
      </c>
      <c r="C267" s="156" t="s">
        <v>98</v>
      </c>
      <c r="D267" s="156"/>
      <c r="E267" s="156"/>
      <c r="F267" s="89"/>
      <c r="G267" s="89"/>
      <c r="H267" s="89"/>
      <c r="I267" s="89"/>
      <c r="J267" s="90">
        <v>54.76</v>
      </c>
      <c r="K267" s="89"/>
      <c r="L267" s="90">
        <v>2.1</v>
      </c>
      <c r="M267" s="91">
        <v>6.88</v>
      </c>
      <c r="N267" s="108">
        <v>14</v>
      </c>
      <c r="Z267" s="78"/>
      <c r="AA267" s="85"/>
      <c r="AC267" s="46" t="s">
        <v>98</v>
      </c>
      <c r="AF267" s="85"/>
      <c r="AG267" s="85"/>
      <c r="AH267" s="85"/>
    </row>
    <row r="268" spans="1:34" s="49" customFormat="1" ht="15" customHeight="1" x14ac:dyDescent="0.25">
      <c r="A268" s="86"/>
      <c r="B268" s="93"/>
      <c r="C268" s="156" t="s">
        <v>74</v>
      </c>
      <c r="D268" s="156"/>
      <c r="E268" s="156"/>
      <c r="F268" s="89" t="s">
        <v>75</v>
      </c>
      <c r="G268" s="91">
        <v>0.68</v>
      </c>
      <c r="H268" s="95">
        <v>1.2</v>
      </c>
      <c r="I268" s="91">
        <v>4.08</v>
      </c>
      <c r="J268" s="93"/>
      <c r="K268" s="89"/>
      <c r="L268" s="93"/>
      <c r="M268" s="89"/>
      <c r="N268" s="94"/>
      <c r="Z268" s="78"/>
      <c r="AA268" s="85"/>
      <c r="AD268" s="46" t="s">
        <v>74</v>
      </c>
      <c r="AF268" s="85"/>
      <c r="AG268" s="85"/>
      <c r="AH268" s="85"/>
    </row>
    <row r="269" spans="1:34" s="49" customFormat="1" ht="15" customHeight="1" x14ac:dyDescent="0.25">
      <c r="A269" s="86"/>
      <c r="B269" s="93"/>
      <c r="C269" s="157" t="s">
        <v>77</v>
      </c>
      <c r="D269" s="157"/>
      <c r="E269" s="157"/>
      <c r="F269" s="96"/>
      <c r="G269" s="96"/>
      <c r="H269" s="96"/>
      <c r="I269" s="96"/>
      <c r="J269" s="97">
        <v>11.22</v>
      </c>
      <c r="K269" s="96"/>
      <c r="L269" s="97">
        <v>66.900000000000006</v>
      </c>
      <c r="M269" s="96"/>
      <c r="N269" s="98">
        <v>1803</v>
      </c>
      <c r="Z269" s="78"/>
      <c r="AA269" s="85"/>
      <c r="AE269" s="46" t="s">
        <v>77</v>
      </c>
      <c r="AF269" s="85"/>
      <c r="AG269" s="85"/>
      <c r="AH269" s="85"/>
    </row>
    <row r="270" spans="1:34" s="49" customFormat="1" ht="15" customHeight="1" x14ac:dyDescent="0.25">
      <c r="A270" s="86"/>
      <c r="B270" s="93"/>
      <c r="C270" s="156" t="s">
        <v>78</v>
      </c>
      <c r="D270" s="156"/>
      <c r="E270" s="156"/>
      <c r="F270" s="89"/>
      <c r="G270" s="89"/>
      <c r="H270" s="89"/>
      <c r="I270" s="89"/>
      <c r="J270" s="93"/>
      <c r="K270" s="89"/>
      <c r="L270" s="90">
        <v>45.72</v>
      </c>
      <c r="M270" s="89"/>
      <c r="N270" s="92">
        <v>1598</v>
      </c>
      <c r="Z270" s="78"/>
      <c r="AA270" s="85"/>
      <c r="AD270" s="46" t="s">
        <v>78</v>
      </c>
      <c r="AF270" s="85"/>
      <c r="AG270" s="85"/>
      <c r="AH270" s="85"/>
    </row>
    <row r="271" spans="1:34" s="49" customFormat="1" ht="22.5" customHeight="1" x14ac:dyDescent="0.25">
      <c r="A271" s="86"/>
      <c r="B271" s="93" t="s">
        <v>79</v>
      </c>
      <c r="C271" s="156" t="s">
        <v>80</v>
      </c>
      <c r="D271" s="156"/>
      <c r="E271" s="156"/>
      <c r="F271" s="89" t="s">
        <v>81</v>
      </c>
      <c r="G271" s="99">
        <v>103</v>
      </c>
      <c r="H271" s="89"/>
      <c r="I271" s="99">
        <v>103</v>
      </c>
      <c r="J271" s="93"/>
      <c r="K271" s="89"/>
      <c r="L271" s="90">
        <v>47.09</v>
      </c>
      <c r="M271" s="89"/>
      <c r="N271" s="92">
        <v>1646</v>
      </c>
      <c r="Z271" s="78"/>
      <c r="AA271" s="85"/>
      <c r="AD271" s="46" t="s">
        <v>80</v>
      </c>
      <c r="AF271" s="85"/>
      <c r="AG271" s="85"/>
      <c r="AH271" s="85"/>
    </row>
    <row r="272" spans="1:34" s="49" customFormat="1" ht="45" customHeight="1" x14ac:dyDescent="0.25">
      <c r="A272" s="86"/>
      <c r="B272" s="93" t="s">
        <v>82</v>
      </c>
      <c r="C272" s="156" t="s">
        <v>83</v>
      </c>
      <c r="D272" s="156"/>
      <c r="E272" s="156"/>
      <c r="F272" s="89" t="s">
        <v>81</v>
      </c>
      <c r="G272" s="99">
        <v>60</v>
      </c>
      <c r="H272" s="91">
        <v>0.85</v>
      </c>
      <c r="I272" s="99">
        <v>51</v>
      </c>
      <c r="J272" s="93"/>
      <c r="K272" s="89"/>
      <c r="L272" s="90">
        <v>23.32</v>
      </c>
      <c r="M272" s="89"/>
      <c r="N272" s="108">
        <v>815</v>
      </c>
      <c r="Z272" s="78"/>
      <c r="AA272" s="85"/>
      <c r="AD272" s="46" t="s">
        <v>83</v>
      </c>
      <c r="AF272" s="85"/>
      <c r="AG272" s="85"/>
      <c r="AH272" s="85"/>
    </row>
    <row r="273" spans="1:34" s="49" customFormat="1" ht="15" customHeight="1" x14ac:dyDescent="0.25">
      <c r="A273" s="100"/>
      <c r="B273" s="101"/>
      <c r="C273" s="155" t="s">
        <v>84</v>
      </c>
      <c r="D273" s="155"/>
      <c r="E273" s="155"/>
      <c r="F273" s="81"/>
      <c r="G273" s="81"/>
      <c r="H273" s="81"/>
      <c r="I273" s="81"/>
      <c r="J273" s="83"/>
      <c r="K273" s="81"/>
      <c r="L273" s="111">
        <v>137.31</v>
      </c>
      <c r="M273" s="96"/>
      <c r="N273" s="103">
        <v>4264</v>
      </c>
      <c r="Z273" s="78"/>
      <c r="AA273" s="85"/>
      <c r="AF273" s="85" t="s">
        <v>84</v>
      </c>
      <c r="AG273" s="85"/>
      <c r="AH273" s="85"/>
    </row>
    <row r="274" spans="1:34" s="49" customFormat="1" ht="15" customHeight="1" x14ac:dyDescent="0.25">
      <c r="A274" s="79" t="s">
        <v>185</v>
      </c>
      <c r="B274" s="80" t="s">
        <v>154</v>
      </c>
      <c r="C274" s="155" t="s">
        <v>155</v>
      </c>
      <c r="D274" s="155"/>
      <c r="E274" s="155"/>
      <c r="F274" s="81" t="s">
        <v>156</v>
      </c>
      <c r="G274" s="81"/>
      <c r="H274" s="81"/>
      <c r="I274" s="127">
        <v>5.7000000000000002E-2</v>
      </c>
      <c r="J274" s="102">
        <v>7070.85</v>
      </c>
      <c r="K274" s="81"/>
      <c r="L274" s="111">
        <v>403.04</v>
      </c>
      <c r="M274" s="106">
        <v>9.4600000000000009</v>
      </c>
      <c r="N274" s="103">
        <v>3813</v>
      </c>
      <c r="Z274" s="78"/>
      <c r="AA274" s="85" t="s">
        <v>155</v>
      </c>
      <c r="AF274" s="85"/>
      <c r="AG274" s="85"/>
      <c r="AH274" s="85"/>
    </row>
    <row r="275" spans="1:34" s="49" customFormat="1" ht="15" customHeight="1" x14ac:dyDescent="0.25">
      <c r="A275" s="100"/>
      <c r="B275" s="101"/>
      <c r="C275" s="155" t="s">
        <v>84</v>
      </c>
      <c r="D275" s="155"/>
      <c r="E275" s="155"/>
      <c r="F275" s="81"/>
      <c r="G275" s="81"/>
      <c r="H275" s="81"/>
      <c r="I275" s="81"/>
      <c r="J275" s="83"/>
      <c r="K275" s="81"/>
      <c r="L275" s="111">
        <v>403.04</v>
      </c>
      <c r="M275" s="96"/>
      <c r="N275" s="103">
        <v>3813</v>
      </c>
      <c r="Z275" s="78"/>
      <c r="AA275" s="85"/>
      <c r="AF275" s="85" t="s">
        <v>84</v>
      </c>
      <c r="AG275" s="85"/>
      <c r="AH275" s="85"/>
    </row>
    <row r="276" spans="1:34" s="49" customFormat="1" ht="1.5" customHeight="1" x14ac:dyDescent="0.25">
      <c r="A276" s="116"/>
      <c r="B276" s="101"/>
      <c r="C276" s="101"/>
      <c r="D276" s="101"/>
      <c r="E276" s="101"/>
      <c r="F276" s="117"/>
      <c r="G276" s="117"/>
      <c r="H276" s="117"/>
      <c r="I276" s="117"/>
      <c r="J276" s="118"/>
      <c r="K276" s="117"/>
      <c r="L276" s="118"/>
      <c r="M276" s="89"/>
      <c r="N276" s="118"/>
      <c r="Z276" s="78"/>
      <c r="AA276" s="85"/>
      <c r="AF276" s="85"/>
      <c r="AG276" s="85"/>
      <c r="AH276" s="85"/>
    </row>
    <row r="277" spans="1:34" s="49" customFormat="1" ht="15" customHeight="1" x14ac:dyDescent="0.25">
      <c r="A277" s="119"/>
      <c r="B277" s="83"/>
      <c r="C277" s="155" t="s">
        <v>164</v>
      </c>
      <c r="D277" s="155"/>
      <c r="E277" s="155"/>
      <c r="F277" s="155"/>
      <c r="G277" s="155"/>
      <c r="H277" s="155"/>
      <c r="I277" s="155"/>
      <c r="J277" s="155"/>
      <c r="K277" s="155"/>
      <c r="L277" s="120">
        <v>61713.04</v>
      </c>
      <c r="M277" s="121"/>
      <c r="N277" s="122"/>
      <c r="Z277" s="78"/>
      <c r="AA277" s="85"/>
      <c r="AF277" s="85"/>
      <c r="AG277" s="85" t="s">
        <v>164</v>
      </c>
      <c r="AH277" s="85"/>
    </row>
    <row r="278" spans="1:34" s="49" customFormat="1" ht="15" customHeight="1" x14ac:dyDescent="0.25">
      <c r="A278" s="154" t="s">
        <v>385</v>
      </c>
      <c r="B278" s="154"/>
      <c r="C278" s="154"/>
      <c r="D278" s="154"/>
      <c r="E278" s="154"/>
      <c r="F278" s="154"/>
      <c r="G278" s="154"/>
      <c r="H278" s="154"/>
      <c r="I278" s="154"/>
      <c r="J278" s="154"/>
      <c r="K278" s="154"/>
      <c r="L278" s="154"/>
      <c r="M278" s="154"/>
      <c r="N278" s="154"/>
      <c r="Z278" s="78" t="s">
        <v>385</v>
      </c>
      <c r="AA278" s="85"/>
      <c r="AF278" s="85"/>
      <c r="AG278" s="85"/>
      <c r="AH278" s="85"/>
    </row>
    <row r="279" spans="1:34" s="49" customFormat="1" ht="57" customHeight="1" x14ac:dyDescent="0.25">
      <c r="A279" s="79" t="s">
        <v>189</v>
      </c>
      <c r="B279" s="80" t="s">
        <v>173</v>
      </c>
      <c r="C279" s="155" t="s">
        <v>174</v>
      </c>
      <c r="D279" s="155"/>
      <c r="E279" s="155"/>
      <c r="F279" s="81" t="s">
        <v>175</v>
      </c>
      <c r="G279" s="81"/>
      <c r="H279" s="81"/>
      <c r="I279" s="127">
        <v>0.53900000000000003</v>
      </c>
      <c r="J279" s="83"/>
      <c r="K279" s="81"/>
      <c r="L279" s="83"/>
      <c r="M279" s="81"/>
      <c r="N279" s="84"/>
      <c r="Z279" s="78"/>
      <c r="AA279" s="85" t="s">
        <v>174</v>
      </c>
      <c r="AF279" s="85"/>
      <c r="AG279" s="85"/>
      <c r="AH279" s="85"/>
    </row>
    <row r="280" spans="1:34" s="49" customFormat="1" ht="15" customHeight="1" x14ac:dyDescent="0.25">
      <c r="A280" s="107"/>
      <c r="B280" s="93" t="s">
        <v>176</v>
      </c>
      <c r="C280" s="158" t="s">
        <v>177</v>
      </c>
      <c r="D280" s="158"/>
      <c r="E280" s="158"/>
      <c r="F280" s="158"/>
      <c r="G280" s="158"/>
      <c r="H280" s="158"/>
      <c r="I280" s="158"/>
      <c r="J280" s="158"/>
      <c r="K280" s="158"/>
      <c r="L280" s="158"/>
      <c r="M280" s="158"/>
      <c r="N280" s="158"/>
      <c r="Z280" s="78"/>
      <c r="AA280" s="85"/>
      <c r="AB280" s="46" t="s">
        <v>177</v>
      </c>
      <c r="AF280" s="85"/>
      <c r="AG280" s="85"/>
      <c r="AH280" s="85"/>
    </row>
    <row r="281" spans="1:34" s="49" customFormat="1" ht="34.5" customHeight="1" x14ac:dyDescent="0.25">
      <c r="A281" s="107"/>
      <c r="B281" s="93" t="s">
        <v>108</v>
      </c>
      <c r="C281" s="158" t="s">
        <v>109</v>
      </c>
      <c r="D281" s="158"/>
      <c r="E281" s="158"/>
      <c r="F281" s="158"/>
      <c r="G281" s="158"/>
      <c r="H281" s="158"/>
      <c r="I281" s="158"/>
      <c r="J281" s="158"/>
      <c r="K281" s="158"/>
      <c r="L281" s="158"/>
      <c r="M281" s="158"/>
      <c r="N281" s="158"/>
      <c r="Z281" s="78"/>
      <c r="AA281" s="85"/>
      <c r="AB281" s="46" t="s">
        <v>109</v>
      </c>
      <c r="AF281" s="85"/>
      <c r="AG281" s="85"/>
      <c r="AH281" s="85"/>
    </row>
    <row r="282" spans="1:34" s="49" customFormat="1" ht="15" customHeight="1" x14ac:dyDescent="0.25">
      <c r="A282" s="86"/>
      <c r="B282" s="87">
        <v>2</v>
      </c>
      <c r="C282" s="156" t="s">
        <v>72</v>
      </c>
      <c r="D282" s="156"/>
      <c r="E282" s="156"/>
      <c r="F282" s="89"/>
      <c r="G282" s="89"/>
      <c r="H282" s="89"/>
      <c r="I282" s="89"/>
      <c r="J282" s="104">
        <v>2118.8200000000002</v>
      </c>
      <c r="K282" s="91">
        <v>1.44</v>
      </c>
      <c r="L282" s="104">
        <v>1644.54</v>
      </c>
      <c r="M282" s="91">
        <v>14.07</v>
      </c>
      <c r="N282" s="92">
        <v>23139</v>
      </c>
      <c r="Z282" s="78"/>
      <c r="AA282" s="85"/>
      <c r="AC282" s="46" t="s">
        <v>72</v>
      </c>
      <c r="AF282" s="85"/>
      <c r="AG282" s="85"/>
      <c r="AH282" s="85"/>
    </row>
    <row r="283" spans="1:34" s="49" customFormat="1" ht="15" customHeight="1" x14ac:dyDescent="0.25">
      <c r="A283" s="86"/>
      <c r="B283" s="87">
        <v>3</v>
      </c>
      <c r="C283" s="156" t="s">
        <v>73</v>
      </c>
      <c r="D283" s="156"/>
      <c r="E283" s="156"/>
      <c r="F283" s="89"/>
      <c r="G283" s="89"/>
      <c r="H283" s="89"/>
      <c r="I283" s="89"/>
      <c r="J283" s="90">
        <v>376.2</v>
      </c>
      <c r="K283" s="91">
        <v>1.44</v>
      </c>
      <c r="L283" s="90">
        <v>291.99</v>
      </c>
      <c r="M283" s="91">
        <v>34.96</v>
      </c>
      <c r="N283" s="92">
        <v>10208</v>
      </c>
      <c r="Z283" s="78"/>
      <c r="AA283" s="85"/>
      <c r="AC283" s="46" t="s">
        <v>73</v>
      </c>
      <c r="AF283" s="85"/>
      <c r="AG283" s="85"/>
      <c r="AH283" s="85"/>
    </row>
    <row r="284" spans="1:34" s="49" customFormat="1" ht="15" customHeight="1" x14ac:dyDescent="0.25">
      <c r="A284" s="86"/>
      <c r="B284" s="93"/>
      <c r="C284" s="156" t="s">
        <v>76</v>
      </c>
      <c r="D284" s="156"/>
      <c r="E284" s="156"/>
      <c r="F284" s="89" t="s">
        <v>75</v>
      </c>
      <c r="G284" s="99">
        <v>22</v>
      </c>
      <c r="H284" s="95">
        <v>1.2</v>
      </c>
      <c r="I284" s="123">
        <v>14.2296</v>
      </c>
      <c r="J284" s="93"/>
      <c r="K284" s="89"/>
      <c r="L284" s="93"/>
      <c r="M284" s="89"/>
      <c r="N284" s="94"/>
      <c r="Z284" s="78"/>
      <c r="AA284" s="85"/>
      <c r="AD284" s="46" t="s">
        <v>76</v>
      </c>
      <c r="AF284" s="85"/>
      <c r="AG284" s="85"/>
      <c r="AH284" s="85"/>
    </row>
    <row r="285" spans="1:34" s="49" customFormat="1" ht="15" customHeight="1" x14ac:dyDescent="0.25">
      <c r="A285" s="86"/>
      <c r="B285" s="93"/>
      <c r="C285" s="157" t="s">
        <v>77</v>
      </c>
      <c r="D285" s="157"/>
      <c r="E285" s="157"/>
      <c r="F285" s="96"/>
      <c r="G285" s="96"/>
      <c r="H285" s="96"/>
      <c r="I285" s="96"/>
      <c r="J285" s="105">
        <v>2118.8200000000002</v>
      </c>
      <c r="K285" s="96"/>
      <c r="L285" s="105">
        <v>1644.54</v>
      </c>
      <c r="M285" s="96"/>
      <c r="N285" s="98">
        <v>23139</v>
      </c>
      <c r="Z285" s="78"/>
      <c r="AA285" s="85"/>
      <c r="AE285" s="46" t="s">
        <v>77</v>
      </c>
      <c r="AF285" s="85"/>
      <c r="AG285" s="85"/>
      <c r="AH285" s="85"/>
    </row>
    <row r="286" spans="1:34" s="49" customFormat="1" ht="15" customHeight="1" x14ac:dyDescent="0.25">
      <c r="A286" s="86"/>
      <c r="B286" s="93"/>
      <c r="C286" s="156" t="s">
        <v>78</v>
      </c>
      <c r="D286" s="156"/>
      <c r="E286" s="156"/>
      <c r="F286" s="89"/>
      <c r="G286" s="89"/>
      <c r="H286" s="89"/>
      <c r="I286" s="89"/>
      <c r="J286" s="93"/>
      <c r="K286" s="89"/>
      <c r="L286" s="90">
        <v>291.99</v>
      </c>
      <c r="M286" s="89"/>
      <c r="N286" s="92">
        <v>10208</v>
      </c>
      <c r="Z286" s="78"/>
      <c r="AA286" s="85"/>
      <c r="AD286" s="46" t="s">
        <v>78</v>
      </c>
      <c r="AF286" s="85"/>
      <c r="AG286" s="85"/>
      <c r="AH286" s="85"/>
    </row>
    <row r="287" spans="1:34" s="49" customFormat="1" ht="23.25" customHeight="1" x14ac:dyDescent="0.25">
      <c r="A287" s="86"/>
      <c r="B287" s="93" t="s">
        <v>178</v>
      </c>
      <c r="C287" s="156" t="s">
        <v>179</v>
      </c>
      <c r="D287" s="156"/>
      <c r="E287" s="156"/>
      <c r="F287" s="89" t="s">
        <v>81</v>
      </c>
      <c r="G287" s="99">
        <v>92</v>
      </c>
      <c r="H287" s="89"/>
      <c r="I287" s="99">
        <v>92</v>
      </c>
      <c r="J287" s="93"/>
      <c r="K287" s="89"/>
      <c r="L287" s="90">
        <v>268.63</v>
      </c>
      <c r="M287" s="89"/>
      <c r="N287" s="92">
        <v>9391</v>
      </c>
      <c r="Z287" s="78"/>
      <c r="AA287" s="85"/>
      <c r="AD287" s="46" t="s">
        <v>179</v>
      </c>
      <c r="AF287" s="85"/>
      <c r="AG287" s="85"/>
      <c r="AH287" s="85"/>
    </row>
    <row r="288" spans="1:34" s="49" customFormat="1" ht="45" customHeight="1" x14ac:dyDescent="0.25">
      <c r="A288" s="86"/>
      <c r="B288" s="93" t="s">
        <v>180</v>
      </c>
      <c r="C288" s="156" t="s">
        <v>181</v>
      </c>
      <c r="D288" s="156"/>
      <c r="E288" s="156"/>
      <c r="F288" s="89" t="s">
        <v>81</v>
      </c>
      <c r="G288" s="99">
        <v>46</v>
      </c>
      <c r="H288" s="91">
        <v>0.85</v>
      </c>
      <c r="I288" s="95">
        <v>39.1</v>
      </c>
      <c r="J288" s="93"/>
      <c r="K288" s="89"/>
      <c r="L288" s="90">
        <v>114.17</v>
      </c>
      <c r="M288" s="89"/>
      <c r="N288" s="92">
        <v>3991</v>
      </c>
      <c r="Z288" s="78"/>
      <c r="AA288" s="85"/>
      <c r="AD288" s="46" t="s">
        <v>181</v>
      </c>
      <c r="AF288" s="85"/>
      <c r="AG288" s="85"/>
      <c r="AH288" s="85"/>
    </row>
    <row r="289" spans="1:34" s="49" customFormat="1" ht="15" customHeight="1" x14ac:dyDescent="0.25">
      <c r="A289" s="100"/>
      <c r="B289" s="101"/>
      <c r="C289" s="155" t="s">
        <v>84</v>
      </c>
      <c r="D289" s="155"/>
      <c r="E289" s="155"/>
      <c r="F289" s="81"/>
      <c r="G289" s="81"/>
      <c r="H289" s="81"/>
      <c r="I289" s="81"/>
      <c r="J289" s="83"/>
      <c r="K289" s="81"/>
      <c r="L289" s="102">
        <v>2027.34</v>
      </c>
      <c r="M289" s="96"/>
      <c r="N289" s="103">
        <v>36521</v>
      </c>
      <c r="Z289" s="78"/>
      <c r="AA289" s="85"/>
      <c r="AF289" s="85" t="s">
        <v>84</v>
      </c>
      <c r="AG289" s="85"/>
      <c r="AH289" s="85"/>
    </row>
    <row r="290" spans="1:34" s="49" customFormat="1" ht="22.5" customHeight="1" x14ac:dyDescent="0.25">
      <c r="A290" s="79" t="s">
        <v>196</v>
      </c>
      <c r="B290" s="80" t="s">
        <v>186</v>
      </c>
      <c r="C290" s="155" t="s">
        <v>187</v>
      </c>
      <c r="D290" s="155"/>
      <c r="E290" s="155"/>
      <c r="F290" s="81" t="s">
        <v>188</v>
      </c>
      <c r="G290" s="81"/>
      <c r="H290" s="81"/>
      <c r="I290" s="82">
        <v>539</v>
      </c>
      <c r="J290" s="111">
        <v>139.05000000000001</v>
      </c>
      <c r="K290" s="81"/>
      <c r="L290" s="102">
        <v>74947.95</v>
      </c>
      <c r="M290" s="106">
        <v>12.33</v>
      </c>
      <c r="N290" s="103">
        <v>924108</v>
      </c>
      <c r="Z290" s="78"/>
      <c r="AA290" s="85" t="s">
        <v>187</v>
      </c>
      <c r="AF290" s="85"/>
      <c r="AG290" s="85"/>
      <c r="AH290" s="85"/>
    </row>
    <row r="291" spans="1:34" s="49" customFormat="1" ht="15" customHeight="1" x14ac:dyDescent="0.25">
      <c r="A291" s="100"/>
      <c r="B291" s="101"/>
      <c r="C291" s="155" t="s">
        <v>84</v>
      </c>
      <c r="D291" s="155"/>
      <c r="E291" s="155"/>
      <c r="F291" s="81"/>
      <c r="G291" s="81"/>
      <c r="H291" s="81"/>
      <c r="I291" s="81"/>
      <c r="J291" s="83"/>
      <c r="K291" s="81"/>
      <c r="L291" s="102">
        <v>74947.95</v>
      </c>
      <c r="M291" s="96"/>
      <c r="N291" s="103">
        <v>924108</v>
      </c>
      <c r="Z291" s="78"/>
      <c r="AA291" s="85"/>
      <c r="AF291" s="85" t="s">
        <v>84</v>
      </c>
      <c r="AG291" s="85"/>
      <c r="AH291" s="85"/>
    </row>
    <row r="292" spans="1:34" s="49" customFormat="1" ht="45.75" customHeight="1" x14ac:dyDescent="0.25">
      <c r="A292" s="79" t="s">
        <v>204</v>
      </c>
      <c r="B292" s="80" t="s">
        <v>386</v>
      </c>
      <c r="C292" s="155" t="s">
        <v>387</v>
      </c>
      <c r="D292" s="155"/>
      <c r="E292" s="155"/>
      <c r="F292" s="81" t="s">
        <v>192</v>
      </c>
      <c r="G292" s="81"/>
      <c r="H292" s="81"/>
      <c r="I292" s="82">
        <v>1078</v>
      </c>
      <c r="J292" s="111">
        <v>52.6</v>
      </c>
      <c r="K292" s="81"/>
      <c r="L292" s="102">
        <v>56702.8</v>
      </c>
      <c r="M292" s="106">
        <v>18.78</v>
      </c>
      <c r="N292" s="103">
        <v>1064879</v>
      </c>
      <c r="Z292" s="78"/>
      <c r="AA292" s="85" t="s">
        <v>387</v>
      </c>
      <c r="AF292" s="85"/>
      <c r="AG292" s="85"/>
      <c r="AH292" s="85"/>
    </row>
    <row r="293" spans="1:34" s="49" customFormat="1" ht="15" customHeight="1" x14ac:dyDescent="0.25">
      <c r="A293" s="100"/>
      <c r="B293" s="101"/>
      <c r="C293" s="155" t="s">
        <v>84</v>
      </c>
      <c r="D293" s="155"/>
      <c r="E293" s="155"/>
      <c r="F293" s="81"/>
      <c r="G293" s="81"/>
      <c r="H293" s="81"/>
      <c r="I293" s="81"/>
      <c r="J293" s="83"/>
      <c r="K293" s="81"/>
      <c r="L293" s="102">
        <v>56702.8</v>
      </c>
      <c r="M293" s="96"/>
      <c r="N293" s="103">
        <v>1064879</v>
      </c>
      <c r="Z293" s="78"/>
      <c r="AA293" s="85"/>
      <c r="AF293" s="85" t="s">
        <v>84</v>
      </c>
      <c r="AG293" s="85"/>
      <c r="AH293" s="85"/>
    </row>
    <row r="294" spans="1:34" s="49" customFormat="1" ht="1.5" customHeight="1" x14ac:dyDescent="0.25">
      <c r="A294" s="116"/>
      <c r="B294" s="101"/>
      <c r="C294" s="101"/>
      <c r="D294" s="101"/>
      <c r="E294" s="101"/>
      <c r="F294" s="117"/>
      <c r="G294" s="117"/>
      <c r="H294" s="117"/>
      <c r="I294" s="117"/>
      <c r="J294" s="118"/>
      <c r="K294" s="117"/>
      <c r="L294" s="118"/>
      <c r="M294" s="89"/>
      <c r="N294" s="118"/>
      <c r="Z294" s="78"/>
      <c r="AA294" s="85"/>
      <c r="AF294" s="85"/>
      <c r="AG294" s="85"/>
      <c r="AH294" s="85"/>
    </row>
    <row r="295" spans="1:34" s="49" customFormat="1" ht="15" customHeight="1" x14ac:dyDescent="0.25">
      <c r="A295" s="119"/>
      <c r="B295" s="83"/>
      <c r="C295" s="155" t="s">
        <v>388</v>
      </c>
      <c r="D295" s="155"/>
      <c r="E295" s="155"/>
      <c r="F295" s="155"/>
      <c r="G295" s="155"/>
      <c r="H295" s="155"/>
      <c r="I295" s="155"/>
      <c r="J295" s="155"/>
      <c r="K295" s="155"/>
      <c r="L295" s="120">
        <v>133678.09</v>
      </c>
      <c r="M295" s="121"/>
      <c r="N295" s="122"/>
      <c r="Z295" s="78"/>
      <c r="AA295" s="85"/>
      <c r="AF295" s="85"/>
      <c r="AG295" s="85" t="s">
        <v>388</v>
      </c>
      <c r="AH295" s="85"/>
    </row>
    <row r="296" spans="1:34" s="49" customFormat="1" ht="15" customHeight="1" x14ac:dyDescent="0.25">
      <c r="A296" s="154" t="s">
        <v>389</v>
      </c>
      <c r="B296" s="154"/>
      <c r="C296" s="154"/>
      <c r="D296" s="154"/>
      <c r="E296" s="154"/>
      <c r="F296" s="154"/>
      <c r="G296" s="154"/>
      <c r="H296" s="154"/>
      <c r="I296" s="154"/>
      <c r="J296" s="154"/>
      <c r="K296" s="154"/>
      <c r="L296" s="154"/>
      <c r="M296" s="154"/>
      <c r="N296" s="154"/>
      <c r="Z296" s="78" t="s">
        <v>389</v>
      </c>
      <c r="AA296" s="85"/>
      <c r="AF296" s="85"/>
      <c r="AG296" s="85"/>
      <c r="AH296" s="85"/>
    </row>
    <row r="297" spans="1:34" s="49" customFormat="1" ht="15" customHeight="1" x14ac:dyDescent="0.25">
      <c r="A297" s="159" t="s">
        <v>195</v>
      </c>
      <c r="B297" s="159"/>
      <c r="C297" s="159"/>
      <c r="D297" s="159"/>
      <c r="E297" s="159"/>
      <c r="F297" s="159"/>
      <c r="G297" s="159"/>
      <c r="H297" s="159"/>
      <c r="I297" s="159"/>
      <c r="J297" s="159"/>
      <c r="K297" s="159"/>
      <c r="L297" s="159"/>
      <c r="M297" s="159"/>
      <c r="N297" s="159"/>
      <c r="Z297" s="78"/>
      <c r="AA297" s="85"/>
      <c r="AF297" s="85"/>
      <c r="AG297" s="85"/>
      <c r="AH297" s="85" t="s">
        <v>195</v>
      </c>
    </row>
    <row r="298" spans="1:34" s="49" customFormat="1" ht="34.5" customHeight="1" x14ac:dyDescent="0.25">
      <c r="A298" s="79" t="s">
        <v>208</v>
      </c>
      <c r="B298" s="80" t="s">
        <v>197</v>
      </c>
      <c r="C298" s="155" t="s">
        <v>198</v>
      </c>
      <c r="D298" s="155"/>
      <c r="E298" s="155"/>
      <c r="F298" s="81" t="s">
        <v>199</v>
      </c>
      <c r="G298" s="81"/>
      <c r="H298" s="81"/>
      <c r="I298" s="126">
        <v>1.8</v>
      </c>
      <c r="J298" s="83"/>
      <c r="K298" s="81"/>
      <c r="L298" s="83"/>
      <c r="M298" s="81"/>
      <c r="N298" s="84"/>
      <c r="Z298" s="78"/>
      <c r="AA298" s="85" t="s">
        <v>198</v>
      </c>
      <c r="AF298" s="85"/>
      <c r="AG298" s="85"/>
      <c r="AH298" s="85"/>
    </row>
    <row r="299" spans="1:34" s="49" customFormat="1" ht="15" customHeight="1" x14ac:dyDescent="0.25">
      <c r="A299" s="107"/>
      <c r="B299" s="93" t="s">
        <v>176</v>
      </c>
      <c r="C299" s="158" t="s">
        <v>177</v>
      </c>
      <c r="D299" s="158"/>
      <c r="E299" s="158"/>
      <c r="F299" s="158"/>
      <c r="G299" s="158"/>
      <c r="H299" s="158"/>
      <c r="I299" s="158"/>
      <c r="J299" s="158"/>
      <c r="K299" s="158"/>
      <c r="L299" s="158"/>
      <c r="M299" s="158"/>
      <c r="N299" s="158"/>
      <c r="Z299" s="78"/>
      <c r="AA299" s="85"/>
      <c r="AB299" s="46" t="s">
        <v>177</v>
      </c>
      <c r="AF299" s="85"/>
      <c r="AG299" s="85"/>
      <c r="AH299" s="85"/>
    </row>
    <row r="300" spans="1:34" s="49" customFormat="1" ht="34.5" customHeight="1" x14ac:dyDescent="0.25">
      <c r="A300" s="107"/>
      <c r="B300" s="93" t="s">
        <v>108</v>
      </c>
      <c r="C300" s="158" t="s">
        <v>109</v>
      </c>
      <c r="D300" s="158"/>
      <c r="E300" s="158"/>
      <c r="F300" s="158"/>
      <c r="G300" s="158"/>
      <c r="H300" s="158"/>
      <c r="I300" s="158"/>
      <c r="J300" s="158"/>
      <c r="K300" s="158"/>
      <c r="L300" s="158"/>
      <c r="M300" s="158"/>
      <c r="N300" s="158"/>
      <c r="Z300" s="78"/>
      <c r="AA300" s="85"/>
      <c r="AB300" s="46" t="s">
        <v>109</v>
      </c>
      <c r="AF300" s="85"/>
      <c r="AG300" s="85"/>
      <c r="AH300" s="85"/>
    </row>
    <row r="301" spans="1:34" s="49" customFormat="1" ht="15" customHeight="1" x14ac:dyDescent="0.25">
      <c r="A301" s="86"/>
      <c r="B301" s="87">
        <v>2</v>
      </c>
      <c r="C301" s="156" t="s">
        <v>72</v>
      </c>
      <c r="D301" s="156"/>
      <c r="E301" s="156"/>
      <c r="F301" s="89"/>
      <c r="G301" s="89"/>
      <c r="H301" s="89"/>
      <c r="I301" s="89"/>
      <c r="J301" s="90">
        <v>222.48</v>
      </c>
      <c r="K301" s="91">
        <v>1.44</v>
      </c>
      <c r="L301" s="90">
        <v>576.66999999999996</v>
      </c>
      <c r="M301" s="91">
        <v>14.07</v>
      </c>
      <c r="N301" s="92">
        <v>8114</v>
      </c>
      <c r="Z301" s="78"/>
      <c r="AA301" s="85"/>
      <c r="AC301" s="46" t="s">
        <v>72</v>
      </c>
      <c r="AF301" s="85"/>
      <c r="AG301" s="85"/>
      <c r="AH301" s="85"/>
    </row>
    <row r="302" spans="1:34" s="49" customFormat="1" ht="15" customHeight="1" x14ac:dyDescent="0.25">
      <c r="A302" s="86"/>
      <c r="B302" s="87">
        <v>3</v>
      </c>
      <c r="C302" s="156" t="s">
        <v>73</v>
      </c>
      <c r="D302" s="156"/>
      <c r="E302" s="156"/>
      <c r="F302" s="89"/>
      <c r="G302" s="89"/>
      <c r="H302" s="89"/>
      <c r="I302" s="89"/>
      <c r="J302" s="90">
        <v>39.5</v>
      </c>
      <c r="K302" s="91">
        <v>1.44</v>
      </c>
      <c r="L302" s="90">
        <v>102.38</v>
      </c>
      <c r="M302" s="91">
        <v>34.96</v>
      </c>
      <c r="N302" s="92">
        <v>3579</v>
      </c>
      <c r="Z302" s="78"/>
      <c r="AA302" s="85"/>
      <c r="AC302" s="46" t="s">
        <v>73</v>
      </c>
      <c r="AF302" s="85"/>
      <c r="AG302" s="85"/>
      <c r="AH302" s="85"/>
    </row>
    <row r="303" spans="1:34" s="49" customFormat="1" ht="15" customHeight="1" x14ac:dyDescent="0.25">
      <c r="A303" s="86"/>
      <c r="B303" s="93"/>
      <c r="C303" s="156" t="s">
        <v>76</v>
      </c>
      <c r="D303" s="156"/>
      <c r="E303" s="156"/>
      <c r="F303" s="89" t="s">
        <v>75</v>
      </c>
      <c r="G303" s="91">
        <v>2.31</v>
      </c>
      <c r="H303" s="95">
        <v>1.2</v>
      </c>
      <c r="I303" s="123">
        <v>4.9896000000000003</v>
      </c>
      <c r="J303" s="93"/>
      <c r="K303" s="89"/>
      <c r="L303" s="93"/>
      <c r="M303" s="89"/>
      <c r="N303" s="94"/>
      <c r="Z303" s="78"/>
      <c r="AA303" s="85"/>
      <c r="AD303" s="46" t="s">
        <v>76</v>
      </c>
      <c r="AF303" s="85"/>
      <c r="AG303" s="85"/>
      <c r="AH303" s="85"/>
    </row>
    <row r="304" spans="1:34" s="49" customFormat="1" ht="15" customHeight="1" x14ac:dyDescent="0.25">
      <c r="A304" s="86"/>
      <c r="B304" s="93"/>
      <c r="C304" s="157" t="s">
        <v>77</v>
      </c>
      <c r="D304" s="157"/>
      <c r="E304" s="157"/>
      <c r="F304" s="96"/>
      <c r="G304" s="96"/>
      <c r="H304" s="96"/>
      <c r="I304" s="96"/>
      <c r="J304" s="97">
        <v>222.48</v>
      </c>
      <c r="K304" s="96"/>
      <c r="L304" s="97">
        <v>576.66999999999996</v>
      </c>
      <c r="M304" s="96"/>
      <c r="N304" s="98">
        <v>8114</v>
      </c>
      <c r="Z304" s="78"/>
      <c r="AA304" s="85"/>
      <c r="AE304" s="46" t="s">
        <v>77</v>
      </c>
      <c r="AF304" s="85"/>
      <c r="AG304" s="85"/>
      <c r="AH304" s="85"/>
    </row>
    <row r="305" spans="1:35" s="49" customFormat="1" ht="15" customHeight="1" x14ac:dyDescent="0.25">
      <c r="A305" s="86"/>
      <c r="B305" s="93"/>
      <c r="C305" s="156" t="s">
        <v>78</v>
      </c>
      <c r="D305" s="156"/>
      <c r="E305" s="156"/>
      <c r="F305" s="89"/>
      <c r="G305" s="89"/>
      <c r="H305" s="89"/>
      <c r="I305" s="89"/>
      <c r="J305" s="93"/>
      <c r="K305" s="89"/>
      <c r="L305" s="90">
        <v>102.38</v>
      </c>
      <c r="M305" s="89"/>
      <c r="N305" s="92">
        <v>3579</v>
      </c>
      <c r="Z305" s="78"/>
      <c r="AA305" s="85"/>
      <c r="AD305" s="46" t="s">
        <v>78</v>
      </c>
      <c r="AF305" s="85"/>
      <c r="AG305" s="85"/>
      <c r="AH305" s="85"/>
    </row>
    <row r="306" spans="1:35" s="49" customFormat="1" ht="34.5" customHeight="1" x14ac:dyDescent="0.25">
      <c r="A306" s="86"/>
      <c r="B306" s="93" t="s">
        <v>200</v>
      </c>
      <c r="C306" s="156" t="s">
        <v>201</v>
      </c>
      <c r="D306" s="156"/>
      <c r="E306" s="156"/>
      <c r="F306" s="89" t="s">
        <v>81</v>
      </c>
      <c r="G306" s="99">
        <v>89</v>
      </c>
      <c r="H306" s="89"/>
      <c r="I306" s="99">
        <v>89</v>
      </c>
      <c r="J306" s="93"/>
      <c r="K306" s="89"/>
      <c r="L306" s="90">
        <v>91.12</v>
      </c>
      <c r="M306" s="89"/>
      <c r="N306" s="92">
        <v>3185</v>
      </c>
      <c r="Z306" s="78"/>
      <c r="AA306" s="85"/>
      <c r="AD306" s="46" t="s">
        <v>201</v>
      </c>
      <c r="AF306" s="85"/>
      <c r="AG306" s="85"/>
      <c r="AH306" s="85"/>
    </row>
    <row r="307" spans="1:35" s="49" customFormat="1" ht="45" customHeight="1" x14ac:dyDescent="0.25">
      <c r="A307" s="86"/>
      <c r="B307" s="93" t="s">
        <v>202</v>
      </c>
      <c r="C307" s="156" t="s">
        <v>203</v>
      </c>
      <c r="D307" s="156"/>
      <c r="E307" s="156"/>
      <c r="F307" s="89" t="s">
        <v>81</v>
      </c>
      <c r="G307" s="99">
        <v>41</v>
      </c>
      <c r="H307" s="91">
        <v>0.85</v>
      </c>
      <c r="I307" s="91">
        <v>34.85</v>
      </c>
      <c r="J307" s="93"/>
      <c r="K307" s="89"/>
      <c r="L307" s="90">
        <v>35.68</v>
      </c>
      <c r="M307" s="89"/>
      <c r="N307" s="92">
        <v>1247</v>
      </c>
      <c r="Z307" s="78"/>
      <c r="AA307" s="85"/>
      <c r="AD307" s="46" t="s">
        <v>203</v>
      </c>
      <c r="AF307" s="85"/>
      <c r="AG307" s="85"/>
      <c r="AH307" s="85"/>
    </row>
    <row r="308" spans="1:35" s="49" customFormat="1" ht="15" customHeight="1" x14ac:dyDescent="0.25">
      <c r="A308" s="100"/>
      <c r="B308" s="101"/>
      <c r="C308" s="155" t="s">
        <v>84</v>
      </c>
      <c r="D308" s="155"/>
      <c r="E308" s="155"/>
      <c r="F308" s="81"/>
      <c r="G308" s="81"/>
      <c r="H308" s="81"/>
      <c r="I308" s="81"/>
      <c r="J308" s="83"/>
      <c r="K308" s="81"/>
      <c r="L308" s="111">
        <v>703.47</v>
      </c>
      <c r="M308" s="96"/>
      <c r="N308" s="103">
        <v>12546</v>
      </c>
      <c r="Z308" s="78"/>
      <c r="AA308" s="85"/>
      <c r="AF308" s="85" t="s">
        <v>84</v>
      </c>
      <c r="AG308" s="85"/>
      <c r="AH308" s="85"/>
    </row>
    <row r="309" spans="1:35" s="49" customFormat="1" ht="1.5" customHeight="1" x14ac:dyDescent="0.25">
      <c r="A309" s="116"/>
      <c r="B309" s="101"/>
      <c r="C309" s="101"/>
      <c r="D309" s="101"/>
      <c r="E309" s="101"/>
      <c r="F309" s="117"/>
      <c r="G309" s="117"/>
      <c r="H309" s="117"/>
      <c r="I309" s="117"/>
      <c r="J309" s="118"/>
      <c r="K309" s="117"/>
      <c r="L309" s="118"/>
      <c r="M309" s="89"/>
      <c r="N309" s="118"/>
      <c r="Z309" s="78"/>
      <c r="AA309" s="85"/>
      <c r="AF309" s="85"/>
      <c r="AG309" s="85"/>
      <c r="AH309" s="85"/>
    </row>
    <row r="310" spans="1:35" s="49" customFormat="1" ht="15" customHeight="1" x14ac:dyDescent="0.25">
      <c r="A310" s="119"/>
      <c r="B310" s="83"/>
      <c r="C310" s="155" t="s">
        <v>390</v>
      </c>
      <c r="D310" s="155"/>
      <c r="E310" s="155"/>
      <c r="F310" s="155"/>
      <c r="G310" s="155"/>
      <c r="H310" s="155"/>
      <c r="I310" s="155"/>
      <c r="J310" s="155"/>
      <c r="K310" s="155"/>
      <c r="L310" s="149">
        <v>703.47</v>
      </c>
      <c r="M310" s="121"/>
      <c r="N310" s="122"/>
      <c r="Z310" s="78"/>
      <c r="AA310" s="85"/>
      <c r="AF310" s="85"/>
      <c r="AG310" s="85" t="s">
        <v>390</v>
      </c>
      <c r="AH310" s="85"/>
    </row>
    <row r="311" spans="1:35" s="49" customFormat="1" ht="15" customHeight="1" x14ac:dyDescent="0.25">
      <c r="A311" s="154" t="s">
        <v>391</v>
      </c>
      <c r="B311" s="154"/>
      <c r="C311" s="154"/>
      <c r="D311" s="154"/>
      <c r="E311" s="154"/>
      <c r="F311" s="154"/>
      <c r="G311" s="154"/>
      <c r="H311" s="154"/>
      <c r="I311" s="154"/>
      <c r="J311" s="154"/>
      <c r="K311" s="154"/>
      <c r="L311" s="154"/>
      <c r="M311" s="154"/>
      <c r="N311" s="154"/>
      <c r="Z311" s="78" t="s">
        <v>391</v>
      </c>
      <c r="AA311" s="85"/>
      <c r="AF311" s="85"/>
      <c r="AG311" s="85"/>
      <c r="AH311" s="85"/>
    </row>
    <row r="312" spans="1:35" s="49" customFormat="1" ht="34.5" customHeight="1" x14ac:dyDescent="0.25">
      <c r="A312" s="79" t="s">
        <v>211</v>
      </c>
      <c r="B312" s="80" t="s">
        <v>250</v>
      </c>
      <c r="C312" s="155" t="s">
        <v>251</v>
      </c>
      <c r="D312" s="155"/>
      <c r="E312" s="155"/>
      <c r="F312" s="81" t="s">
        <v>219</v>
      </c>
      <c r="G312" s="81"/>
      <c r="H312" s="81"/>
      <c r="I312" s="82">
        <v>77</v>
      </c>
      <c r="J312" s="102">
        <v>2394.48</v>
      </c>
      <c r="K312" s="81"/>
      <c r="L312" s="102">
        <v>184374.96</v>
      </c>
      <c r="M312" s="106">
        <v>6.12</v>
      </c>
      <c r="N312" s="103">
        <v>1128375</v>
      </c>
      <c r="Z312" s="78"/>
      <c r="AA312" s="85" t="s">
        <v>251</v>
      </c>
      <c r="AF312" s="85"/>
      <c r="AG312" s="85"/>
      <c r="AH312" s="85"/>
    </row>
    <row r="313" spans="1:35" s="49" customFormat="1" ht="15" customHeight="1" x14ac:dyDescent="0.25">
      <c r="A313" s="100"/>
      <c r="B313" s="101"/>
      <c r="C313" s="155" t="s">
        <v>84</v>
      </c>
      <c r="D313" s="155"/>
      <c r="E313" s="155"/>
      <c r="F313" s="81"/>
      <c r="G313" s="81"/>
      <c r="H313" s="81"/>
      <c r="I313" s="81"/>
      <c r="J313" s="83"/>
      <c r="K313" s="81"/>
      <c r="L313" s="102">
        <v>184374.96</v>
      </c>
      <c r="M313" s="96"/>
      <c r="N313" s="103">
        <v>1128375</v>
      </c>
      <c r="Z313" s="78"/>
      <c r="AA313" s="85"/>
      <c r="AF313" s="85" t="s">
        <v>84</v>
      </c>
      <c r="AG313" s="85"/>
      <c r="AH313" s="85"/>
    </row>
    <row r="314" spans="1:35" s="49" customFormat="1" ht="15" customHeight="1" x14ac:dyDescent="0.25">
      <c r="A314" s="79" t="s">
        <v>216</v>
      </c>
      <c r="B314" s="80" t="s">
        <v>217</v>
      </c>
      <c r="C314" s="155" t="s">
        <v>392</v>
      </c>
      <c r="D314" s="155"/>
      <c r="E314" s="155"/>
      <c r="F314" s="81" t="s">
        <v>219</v>
      </c>
      <c r="G314" s="81"/>
      <c r="H314" s="81"/>
      <c r="I314" s="82">
        <v>5</v>
      </c>
      <c r="J314" s="102">
        <v>1547.75</v>
      </c>
      <c r="K314" s="81"/>
      <c r="L314" s="102">
        <v>7739</v>
      </c>
      <c r="M314" s="81"/>
      <c r="N314" s="103">
        <v>7739</v>
      </c>
      <c r="Z314" s="78"/>
      <c r="AA314" s="85" t="s">
        <v>392</v>
      </c>
      <c r="AF314" s="85"/>
      <c r="AG314" s="85"/>
      <c r="AH314" s="85"/>
    </row>
    <row r="315" spans="1:35" s="49" customFormat="1" ht="15" customHeight="1" x14ac:dyDescent="0.25">
      <c r="A315" s="128"/>
      <c r="B315" s="88"/>
      <c r="C315" s="158" t="s">
        <v>393</v>
      </c>
      <c r="D315" s="158"/>
      <c r="E315" s="158"/>
      <c r="F315" s="158"/>
      <c r="G315" s="158"/>
      <c r="H315" s="158"/>
      <c r="I315" s="158"/>
      <c r="J315" s="158"/>
      <c r="K315" s="158"/>
      <c r="L315" s="158"/>
      <c r="M315" s="158"/>
      <c r="N315" s="158"/>
      <c r="Z315" s="78"/>
      <c r="AA315" s="85"/>
      <c r="AF315" s="85"/>
      <c r="AG315" s="85"/>
      <c r="AH315" s="85"/>
      <c r="AI315" s="46" t="s">
        <v>393</v>
      </c>
    </row>
    <row r="316" spans="1:35" s="49" customFormat="1" ht="15" customHeight="1" x14ac:dyDescent="0.25">
      <c r="A316" s="100"/>
      <c r="B316" s="101"/>
      <c r="C316" s="155" t="s">
        <v>84</v>
      </c>
      <c r="D316" s="155"/>
      <c r="E316" s="155"/>
      <c r="F316" s="81"/>
      <c r="G316" s="81"/>
      <c r="H316" s="81"/>
      <c r="I316" s="81"/>
      <c r="J316" s="83"/>
      <c r="K316" s="81"/>
      <c r="L316" s="102">
        <v>7739</v>
      </c>
      <c r="M316" s="96"/>
      <c r="N316" s="103">
        <v>7739</v>
      </c>
      <c r="Z316" s="78"/>
      <c r="AA316" s="85"/>
      <c r="AF316" s="85" t="s">
        <v>84</v>
      </c>
      <c r="AG316" s="85"/>
      <c r="AH316" s="85"/>
    </row>
    <row r="317" spans="1:35" s="49" customFormat="1" ht="15" customHeight="1" x14ac:dyDescent="0.25">
      <c r="A317" s="79" t="s">
        <v>221</v>
      </c>
      <c r="B317" s="80" t="s">
        <v>217</v>
      </c>
      <c r="C317" s="155" t="s">
        <v>270</v>
      </c>
      <c r="D317" s="155"/>
      <c r="E317" s="155"/>
      <c r="F317" s="81" t="s">
        <v>219</v>
      </c>
      <c r="G317" s="81"/>
      <c r="H317" s="81"/>
      <c r="I317" s="82">
        <v>72</v>
      </c>
      <c r="J317" s="111">
        <v>271.67</v>
      </c>
      <c r="K317" s="81"/>
      <c r="L317" s="102">
        <v>19560</v>
      </c>
      <c r="M317" s="81"/>
      <c r="N317" s="103">
        <v>19560</v>
      </c>
      <c r="Z317" s="78"/>
      <c r="AA317" s="85" t="s">
        <v>270</v>
      </c>
      <c r="AF317" s="85"/>
      <c r="AG317" s="85"/>
      <c r="AH317" s="85"/>
    </row>
    <row r="318" spans="1:35" s="49" customFormat="1" ht="15" customHeight="1" x14ac:dyDescent="0.25">
      <c r="A318" s="128"/>
      <c r="B318" s="88"/>
      <c r="C318" s="158" t="s">
        <v>271</v>
      </c>
      <c r="D318" s="158"/>
      <c r="E318" s="158"/>
      <c r="F318" s="158"/>
      <c r="G318" s="158"/>
      <c r="H318" s="158"/>
      <c r="I318" s="158"/>
      <c r="J318" s="158"/>
      <c r="K318" s="158"/>
      <c r="L318" s="158"/>
      <c r="M318" s="158"/>
      <c r="N318" s="158"/>
      <c r="Z318" s="78"/>
      <c r="AA318" s="85"/>
      <c r="AF318" s="85"/>
      <c r="AG318" s="85"/>
      <c r="AH318" s="85"/>
      <c r="AI318" s="46" t="s">
        <v>271</v>
      </c>
    </row>
    <row r="319" spans="1:35" s="49" customFormat="1" ht="15" customHeight="1" x14ac:dyDescent="0.25">
      <c r="A319" s="100"/>
      <c r="B319" s="101"/>
      <c r="C319" s="155" t="s">
        <v>84</v>
      </c>
      <c r="D319" s="155"/>
      <c r="E319" s="155"/>
      <c r="F319" s="81"/>
      <c r="G319" s="81"/>
      <c r="H319" s="81"/>
      <c r="I319" s="81"/>
      <c r="J319" s="83"/>
      <c r="K319" s="81"/>
      <c r="L319" s="102">
        <v>19560</v>
      </c>
      <c r="M319" s="96"/>
      <c r="N319" s="103">
        <v>19560</v>
      </c>
      <c r="Z319" s="78"/>
      <c r="AA319" s="85"/>
      <c r="AF319" s="85" t="s">
        <v>84</v>
      </c>
      <c r="AG319" s="85"/>
      <c r="AH319" s="85"/>
    </row>
    <row r="320" spans="1:35" s="49" customFormat="1" ht="23.25" customHeight="1" x14ac:dyDescent="0.25">
      <c r="A320" s="79" t="s">
        <v>224</v>
      </c>
      <c r="B320" s="80" t="s">
        <v>394</v>
      </c>
      <c r="C320" s="155" t="s">
        <v>395</v>
      </c>
      <c r="D320" s="155"/>
      <c r="E320" s="155"/>
      <c r="F320" s="81" t="s">
        <v>156</v>
      </c>
      <c r="G320" s="81"/>
      <c r="H320" s="81"/>
      <c r="I320" s="125">
        <v>3.1719999999999998E-2</v>
      </c>
      <c r="J320" s="102">
        <v>16892.73</v>
      </c>
      <c r="K320" s="81"/>
      <c r="L320" s="111">
        <v>535.84</v>
      </c>
      <c r="M320" s="106">
        <v>9.9600000000000009</v>
      </c>
      <c r="N320" s="103">
        <v>5337</v>
      </c>
      <c r="Z320" s="78"/>
      <c r="AA320" s="85" t="s">
        <v>395</v>
      </c>
      <c r="AF320" s="85"/>
      <c r="AG320" s="85"/>
      <c r="AH320" s="85"/>
    </row>
    <row r="321" spans="1:35" s="49" customFormat="1" ht="15" customHeight="1" x14ac:dyDescent="0.25">
      <c r="A321" s="100"/>
      <c r="B321" s="101"/>
      <c r="C321" s="155" t="s">
        <v>84</v>
      </c>
      <c r="D321" s="155"/>
      <c r="E321" s="155"/>
      <c r="F321" s="81"/>
      <c r="G321" s="81"/>
      <c r="H321" s="81"/>
      <c r="I321" s="81"/>
      <c r="J321" s="83"/>
      <c r="K321" s="81"/>
      <c r="L321" s="111">
        <v>535.84</v>
      </c>
      <c r="M321" s="96"/>
      <c r="N321" s="103">
        <v>5337</v>
      </c>
      <c r="Z321" s="78"/>
      <c r="AA321" s="85"/>
      <c r="AF321" s="85" t="s">
        <v>84</v>
      </c>
      <c r="AG321" s="85"/>
      <c r="AH321" s="85"/>
    </row>
    <row r="322" spans="1:35" s="49" customFormat="1" ht="15" customHeight="1" x14ac:dyDescent="0.25">
      <c r="A322" s="79" t="s">
        <v>228</v>
      </c>
      <c r="B322" s="80" t="s">
        <v>235</v>
      </c>
      <c r="C322" s="155" t="s">
        <v>396</v>
      </c>
      <c r="D322" s="155"/>
      <c r="E322" s="155"/>
      <c r="F322" s="81" t="s">
        <v>156</v>
      </c>
      <c r="G322" s="81"/>
      <c r="H322" s="81"/>
      <c r="I322" s="113">
        <v>0.73029999999999995</v>
      </c>
      <c r="J322" s="102">
        <v>12208.71</v>
      </c>
      <c r="K322" s="81"/>
      <c r="L322" s="102">
        <v>8916.02</v>
      </c>
      <c r="M322" s="106">
        <v>7.77</v>
      </c>
      <c r="N322" s="103">
        <v>69277</v>
      </c>
      <c r="Z322" s="78"/>
      <c r="AA322" s="85" t="s">
        <v>396</v>
      </c>
      <c r="AF322" s="85"/>
      <c r="AG322" s="85"/>
      <c r="AH322" s="85"/>
    </row>
    <row r="323" spans="1:35" s="49" customFormat="1" ht="15" customHeight="1" x14ac:dyDescent="0.25">
      <c r="A323" s="100"/>
      <c r="B323" s="101"/>
      <c r="C323" s="155" t="s">
        <v>84</v>
      </c>
      <c r="D323" s="155"/>
      <c r="E323" s="155"/>
      <c r="F323" s="81"/>
      <c r="G323" s="81"/>
      <c r="H323" s="81"/>
      <c r="I323" s="81"/>
      <c r="J323" s="83"/>
      <c r="K323" s="81"/>
      <c r="L323" s="102">
        <v>8916.02</v>
      </c>
      <c r="M323" s="96"/>
      <c r="N323" s="103">
        <v>69277</v>
      </c>
      <c r="Z323" s="78"/>
      <c r="AA323" s="85"/>
      <c r="AF323" s="85" t="s">
        <v>84</v>
      </c>
      <c r="AG323" s="85"/>
      <c r="AH323" s="85"/>
    </row>
    <row r="324" spans="1:35" s="49" customFormat="1" ht="15" customHeight="1" x14ac:dyDescent="0.25">
      <c r="A324" s="79" t="s">
        <v>231</v>
      </c>
      <c r="B324" s="80" t="s">
        <v>235</v>
      </c>
      <c r="C324" s="155" t="s">
        <v>397</v>
      </c>
      <c r="D324" s="155"/>
      <c r="E324" s="155"/>
      <c r="F324" s="81" t="s">
        <v>156</v>
      </c>
      <c r="G324" s="81"/>
      <c r="H324" s="81"/>
      <c r="I324" s="127">
        <v>0.109</v>
      </c>
      <c r="J324" s="102">
        <v>12208.71</v>
      </c>
      <c r="K324" s="81"/>
      <c r="L324" s="102">
        <v>1330.75</v>
      </c>
      <c r="M324" s="106">
        <v>7.77</v>
      </c>
      <c r="N324" s="103">
        <v>10340</v>
      </c>
      <c r="Z324" s="78"/>
      <c r="AA324" s="85" t="s">
        <v>397</v>
      </c>
      <c r="AF324" s="85"/>
      <c r="AG324" s="85"/>
      <c r="AH324" s="85"/>
    </row>
    <row r="325" spans="1:35" s="49" customFormat="1" ht="15" customHeight="1" x14ac:dyDescent="0.25">
      <c r="A325" s="100"/>
      <c r="B325" s="101"/>
      <c r="C325" s="155" t="s">
        <v>84</v>
      </c>
      <c r="D325" s="155"/>
      <c r="E325" s="155"/>
      <c r="F325" s="81"/>
      <c r="G325" s="81"/>
      <c r="H325" s="81"/>
      <c r="I325" s="81"/>
      <c r="J325" s="83"/>
      <c r="K325" s="81"/>
      <c r="L325" s="102">
        <v>1330.75</v>
      </c>
      <c r="M325" s="96"/>
      <c r="N325" s="103">
        <v>10340</v>
      </c>
      <c r="Z325" s="78"/>
      <c r="AA325" s="85"/>
      <c r="AF325" s="85" t="s">
        <v>84</v>
      </c>
      <c r="AG325" s="85"/>
      <c r="AH325" s="85"/>
    </row>
    <row r="326" spans="1:35" s="49" customFormat="1" ht="15" customHeight="1" x14ac:dyDescent="0.25">
      <c r="A326" s="79" t="s">
        <v>234</v>
      </c>
      <c r="B326" s="80" t="s">
        <v>217</v>
      </c>
      <c r="C326" s="155" t="s">
        <v>398</v>
      </c>
      <c r="D326" s="155"/>
      <c r="E326" s="155"/>
      <c r="F326" s="81" t="s">
        <v>226</v>
      </c>
      <c r="G326" s="81"/>
      <c r="H326" s="81"/>
      <c r="I326" s="82">
        <v>5</v>
      </c>
      <c r="J326" s="102">
        <v>2080.67</v>
      </c>
      <c r="K326" s="81"/>
      <c r="L326" s="102">
        <v>10403</v>
      </c>
      <c r="M326" s="81"/>
      <c r="N326" s="103">
        <v>10403</v>
      </c>
      <c r="Z326" s="78"/>
      <c r="AA326" s="85" t="s">
        <v>398</v>
      </c>
      <c r="AF326" s="85"/>
      <c r="AG326" s="85"/>
      <c r="AH326" s="85"/>
    </row>
    <row r="327" spans="1:35" s="49" customFormat="1" ht="15" customHeight="1" x14ac:dyDescent="0.25">
      <c r="A327" s="128"/>
      <c r="B327" s="88"/>
      <c r="C327" s="158" t="s">
        <v>399</v>
      </c>
      <c r="D327" s="158"/>
      <c r="E327" s="158"/>
      <c r="F327" s="158"/>
      <c r="G327" s="158"/>
      <c r="H327" s="158"/>
      <c r="I327" s="158"/>
      <c r="J327" s="158"/>
      <c r="K327" s="158"/>
      <c r="L327" s="158"/>
      <c r="M327" s="158"/>
      <c r="N327" s="158"/>
      <c r="Z327" s="78"/>
      <c r="AA327" s="85"/>
      <c r="AF327" s="85"/>
      <c r="AG327" s="85"/>
      <c r="AH327" s="85"/>
      <c r="AI327" s="46" t="s">
        <v>399</v>
      </c>
    </row>
    <row r="328" spans="1:35" s="49" customFormat="1" ht="15" customHeight="1" x14ac:dyDescent="0.25">
      <c r="A328" s="100"/>
      <c r="B328" s="101"/>
      <c r="C328" s="155" t="s">
        <v>84</v>
      </c>
      <c r="D328" s="155"/>
      <c r="E328" s="155"/>
      <c r="F328" s="81"/>
      <c r="G328" s="81"/>
      <c r="H328" s="81"/>
      <c r="I328" s="81"/>
      <c r="J328" s="83"/>
      <c r="K328" s="81"/>
      <c r="L328" s="102">
        <v>10403</v>
      </c>
      <c r="M328" s="96"/>
      <c r="N328" s="103">
        <v>10403</v>
      </c>
      <c r="Z328" s="78"/>
      <c r="AA328" s="85"/>
      <c r="AF328" s="85" t="s">
        <v>84</v>
      </c>
      <c r="AG328" s="85"/>
      <c r="AH328" s="85"/>
    </row>
    <row r="329" spans="1:35" s="49" customFormat="1" ht="23.25" customHeight="1" x14ac:dyDescent="0.25">
      <c r="A329" s="79" t="s">
        <v>237</v>
      </c>
      <c r="B329" s="80" t="s">
        <v>400</v>
      </c>
      <c r="C329" s="155" t="s">
        <v>401</v>
      </c>
      <c r="D329" s="155"/>
      <c r="E329" s="155"/>
      <c r="F329" s="81" t="s">
        <v>219</v>
      </c>
      <c r="G329" s="81"/>
      <c r="H329" s="81"/>
      <c r="I329" s="82">
        <v>30</v>
      </c>
      <c r="J329" s="111">
        <v>235.25</v>
      </c>
      <c r="K329" s="81"/>
      <c r="L329" s="102">
        <v>7057.5</v>
      </c>
      <c r="M329" s="106">
        <v>3.48</v>
      </c>
      <c r="N329" s="103">
        <v>24560</v>
      </c>
      <c r="Z329" s="78"/>
      <c r="AA329" s="85" t="s">
        <v>401</v>
      </c>
      <c r="AF329" s="85"/>
      <c r="AG329" s="85"/>
      <c r="AH329" s="85"/>
    </row>
    <row r="330" spans="1:35" s="49" customFormat="1" ht="15" customHeight="1" x14ac:dyDescent="0.25">
      <c r="A330" s="100"/>
      <c r="B330" s="101"/>
      <c r="C330" s="155" t="s">
        <v>84</v>
      </c>
      <c r="D330" s="155"/>
      <c r="E330" s="155"/>
      <c r="F330" s="81"/>
      <c r="G330" s="81"/>
      <c r="H330" s="81"/>
      <c r="I330" s="81"/>
      <c r="J330" s="83"/>
      <c r="K330" s="81"/>
      <c r="L330" s="102">
        <v>7057.5</v>
      </c>
      <c r="M330" s="96"/>
      <c r="N330" s="103">
        <v>24560</v>
      </c>
      <c r="Z330" s="78"/>
      <c r="AA330" s="85"/>
      <c r="AF330" s="85" t="s">
        <v>84</v>
      </c>
      <c r="AG330" s="85"/>
      <c r="AH330" s="85"/>
    </row>
    <row r="331" spans="1:35" s="49" customFormat="1" ht="15" customHeight="1" x14ac:dyDescent="0.25">
      <c r="A331" s="79" t="s">
        <v>239</v>
      </c>
      <c r="B331" s="80" t="s">
        <v>402</v>
      </c>
      <c r="C331" s="155" t="s">
        <v>403</v>
      </c>
      <c r="D331" s="155"/>
      <c r="E331" s="155"/>
      <c r="F331" s="81" t="s">
        <v>219</v>
      </c>
      <c r="G331" s="81"/>
      <c r="H331" s="81"/>
      <c r="I331" s="82">
        <v>30</v>
      </c>
      <c r="J331" s="111">
        <v>97.27</v>
      </c>
      <c r="K331" s="81"/>
      <c r="L331" s="102">
        <v>2918.1</v>
      </c>
      <c r="M331" s="106">
        <v>6.78</v>
      </c>
      <c r="N331" s="103">
        <v>19785</v>
      </c>
      <c r="Z331" s="78"/>
      <c r="AA331" s="85" t="s">
        <v>403</v>
      </c>
      <c r="AF331" s="85"/>
      <c r="AG331" s="85"/>
      <c r="AH331" s="85"/>
    </row>
    <row r="332" spans="1:35" s="49" customFormat="1" ht="15" customHeight="1" x14ac:dyDescent="0.25">
      <c r="A332" s="100"/>
      <c r="B332" s="101"/>
      <c r="C332" s="155" t="s">
        <v>84</v>
      </c>
      <c r="D332" s="155"/>
      <c r="E332" s="155"/>
      <c r="F332" s="81"/>
      <c r="G332" s="81"/>
      <c r="H332" s="81"/>
      <c r="I332" s="81"/>
      <c r="J332" s="83"/>
      <c r="K332" s="81"/>
      <c r="L332" s="102">
        <v>2918.1</v>
      </c>
      <c r="M332" s="96"/>
      <c r="N332" s="103">
        <v>19785</v>
      </c>
      <c r="Z332" s="78"/>
      <c r="AA332" s="85"/>
      <c r="AF332" s="85" t="s">
        <v>84</v>
      </c>
      <c r="AG332" s="85"/>
      <c r="AH332" s="85"/>
    </row>
    <row r="333" spans="1:35" s="49" customFormat="1" ht="15" customHeight="1" x14ac:dyDescent="0.25">
      <c r="A333" s="79" t="s">
        <v>243</v>
      </c>
      <c r="B333" s="80" t="s">
        <v>217</v>
      </c>
      <c r="C333" s="155" t="s">
        <v>404</v>
      </c>
      <c r="D333" s="155"/>
      <c r="E333" s="155"/>
      <c r="F333" s="81" t="s">
        <v>219</v>
      </c>
      <c r="G333" s="81"/>
      <c r="H333" s="81"/>
      <c r="I333" s="82">
        <v>30</v>
      </c>
      <c r="J333" s="111">
        <v>263.25</v>
      </c>
      <c r="K333" s="81"/>
      <c r="L333" s="102">
        <v>7898</v>
      </c>
      <c r="M333" s="81"/>
      <c r="N333" s="103">
        <v>7898</v>
      </c>
      <c r="Z333" s="78"/>
      <c r="AA333" s="85" t="s">
        <v>404</v>
      </c>
      <c r="AF333" s="85"/>
      <c r="AG333" s="85"/>
      <c r="AH333" s="85"/>
    </row>
    <row r="334" spans="1:35" s="49" customFormat="1" ht="15" customHeight="1" x14ac:dyDescent="0.25">
      <c r="A334" s="128"/>
      <c r="B334" s="88"/>
      <c r="C334" s="158" t="s">
        <v>405</v>
      </c>
      <c r="D334" s="158"/>
      <c r="E334" s="158"/>
      <c r="F334" s="158"/>
      <c r="G334" s="158"/>
      <c r="H334" s="158"/>
      <c r="I334" s="158"/>
      <c r="J334" s="158"/>
      <c r="K334" s="158"/>
      <c r="L334" s="158"/>
      <c r="M334" s="158"/>
      <c r="N334" s="158"/>
      <c r="Z334" s="78"/>
      <c r="AA334" s="85"/>
      <c r="AF334" s="85"/>
      <c r="AG334" s="85"/>
      <c r="AH334" s="85"/>
      <c r="AI334" s="46" t="s">
        <v>405</v>
      </c>
    </row>
    <row r="335" spans="1:35" s="49" customFormat="1" ht="15" customHeight="1" x14ac:dyDescent="0.25">
      <c r="A335" s="100"/>
      <c r="B335" s="101"/>
      <c r="C335" s="155" t="s">
        <v>84</v>
      </c>
      <c r="D335" s="155"/>
      <c r="E335" s="155"/>
      <c r="F335" s="81"/>
      <c r="G335" s="81"/>
      <c r="H335" s="81"/>
      <c r="I335" s="81"/>
      <c r="J335" s="83"/>
      <c r="K335" s="81"/>
      <c r="L335" s="102">
        <v>7898</v>
      </c>
      <c r="M335" s="96"/>
      <c r="N335" s="103">
        <v>7898</v>
      </c>
      <c r="Z335" s="78"/>
      <c r="AA335" s="85"/>
      <c r="AF335" s="85" t="s">
        <v>84</v>
      </c>
      <c r="AG335" s="85"/>
      <c r="AH335" s="85"/>
    </row>
    <row r="336" spans="1:35" s="49" customFormat="1" ht="34.5" customHeight="1" x14ac:dyDescent="0.25">
      <c r="A336" s="79" t="s">
        <v>246</v>
      </c>
      <c r="B336" s="80" t="s">
        <v>247</v>
      </c>
      <c r="C336" s="155" t="s">
        <v>406</v>
      </c>
      <c r="D336" s="155"/>
      <c r="E336" s="155"/>
      <c r="F336" s="81" t="s">
        <v>219</v>
      </c>
      <c r="G336" s="81"/>
      <c r="H336" s="81"/>
      <c r="I336" s="82">
        <v>201</v>
      </c>
      <c r="J336" s="111">
        <v>99.89</v>
      </c>
      <c r="K336" s="81"/>
      <c r="L336" s="102">
        <v>20077.89</v>
      </c>
      <c r="M336" s="106">
        <v>1.82</v>
      </c>
      <c r="N336" s="103">
        <v>36542</v>
      </c>
      <c r="Z336" s="78"/>
      <c r="AA336" s="85" t="s">
        <v>406</v>
      </c>
      <c r="AF336" s="85"/>
      <c r="AG336" s="85"/>
      <c r="AH336" s="85"/>
    </row>
    <row r="337" spans="1:35" s="49" customFormat="1" ht="15" customHeight="1" x14ac:dyDescent="0.25">
      <c r="A337" s="100"/>
      <c r="B337" s="101"/>
      <c r="C337" s="155" t="s">
        <v>84</v>
      </c>
      <c r="D337" s="155"/>
      <c r="E337" s="155"/>
      <c r="F337" s="81"/>
      <c r="G337" s="81"/>
      <c r="H337" s="81"/>
      <c r="I337" s="81"/>
      <c r="J337" s="83"/>
      <c r="K337" s="81"/>
      <c r="L337" s="102">
        <v>20077.89</v>
      </c>
      <c r="M337" s="96"/>
      <c r="N337" s="103">
        <v>36542</v>
      </c>
      <c r="Z337" s="78"/>
      <c r="AA337" s="85"/>
      <c r="AF337" s="85" t="s">
        <v>84</v>
      </c>
      <c r="AG337" s="85"/>
      <c r="AH337" s="85"/>
    </row>
    <row r="338" spans="1:35" s="49" customFormat="1" ht="15" customHeight="1" x14ac:dyDescent="0.25">
      <c r="A338" s="79" t="s">
        <v>249</v>
      </c>
      <c r="B338" s="80" t="s">
        <v>407</v>
      </c>
      <c r="C338" s="155" t="s">
        <v>408</v>
      </c>
      <c r="D338" s="155"/>
      <c r="E338" s="155"/>
      <c r="F338" s="81" t="s">
        <v>219</v>
      </c>
      <c r="G338" s="81"/>
      <c r="H338" s="81"/>
      <c r="I338" s="82">
        <v>201</v>
      </c>
      <c r="J338" s="111">
        <v>8.48</v>
      </c>
      <c r="K338" s="81"/>
      <c r="L338" s="102">
        <v>1704.48</v>
      </c>
      <c r="M338" s="106">
        <v>2.12</v>
      </c>
      <c r="N338" s="103">
        <v>3613</v>
      </c>
      <c r="Z338" s="78"/>
      <c r="AA338" s="85" t="s">
        <v>408</v>
      </c>
      <c r="AF338" s="85"/>
      <c r="AG338" s="85"/>
      <c r="AH338" s="85"/>
    </row>
    <row r="339" spans="1:35" s="49" customFormat="1" ht="15" customHeight="1" x14ac:dyDescent="0.25">
      <c r="A339" s="100"/>
      <c r="B339" s="101"/>
      <c r="C339" s="155" t="s">
        <v>84</v>
      </c>
      <c r="D339" s="155"/>
      <c r="E339" s="155"/>
      <c r="F339" s="81"/>
      <c r="G339" s="81"/>
      <c r="H339" s="81"/>
      <c r="I339" s="81"/>
      <c r="J339" s="83"/>
      <c r="K339" s="81"/>
      <c r="L339" s="102">
        <v>1704.48</v>
      </c>
      <c r="M339" s="96"/>
      <c r="N339" s="103">
        <v>3613</v>
      </c>
      <c r="Z339" s="78"/>
      <c r="AA339" s="85"/>
      <c r="AF339" s="85" t="s">
        <v>84</v>
      </c>
      <c r="AG339" s="85"/>
      <c r="AH339" s="85"/>
    </row>
    <row r="340" spans="1:35" s="49" customFormat="1" ht="15" customHeight="1" x14ac:dyDescent="0.25">
      <c r="A340" s="79" t="s">
        <v>252</v>
      </c>
      <c r="B340" s="80" t="s">
        <v>217</v>
      </c>
      <c r="C340" s="155" t="s">
        <v>409</v>
      </c>
      <c r="D340" s="155"/>
      <c r="E340" s="155"/>
      <c r="F340" s="81" t="s">
        <v>410</v>
      </c>
      <c r="G340" s="81"/>
      <c r="H340" s="81"/>
      <c r="I340" s="82">
        <v>34</v>
      </c>
      <c r="J340" s="111">
        <v>468</v>
      </c>
      <c r="K340" s="81"/>
      <c r="L340" s="102">
        <v>15912</v>
      </c>
      <c r="M340" s="81"/>
      <c r="N340" s="103">
        <v>15912</v>
      </c>
      <c r="Z340" s="78"/>
      <c r="AA340" s="85" t="s">
        <v>409</v>
      </c>
      <c r="AF340" s="85"/>
      <c r="AG340" s="85"/>
      <c r="AH340" s="85"/>
    </row>
    <row r="341" spans="1:35" s="49" customFormat="1" ht="15" customHeight="1" x14ac:dyDescent="0.25">
      <c r="A341" s="128"/>
      <c r="B341" s="88"/>
      <c r="C341" s="158" t="s">
        <v>411</v>
      </c>
      <c r="D341" s="158"/>
      <c r="E341" s="158"/>
      <c r="F341" s="158"/>
      <c r="G341" s="158"/>
      <c r="H341" s="158"/>
      <c r="I341" s="158"/>
      <c r="J341" s="158"/>
      <c r="K341" s="158"/>
      <c r="L341" s="158"/>
      <c r="M341" s="158"/>
      <c r="N341" s="158"/>
      <c r="Z341" s="78"/>
      <c r="AA341" s="85"/>
      <c r="AF341" s="85"/>
      <c r="AG341" s="85"/>
      <c r="AH341" s="85"/>
      <c r="AI341" s="46" t="s">
        <v>411</v>
      </c>
    </row>
    <row r="342" spans="1:35" s="49" customFormat="1" ht="15" customHeight="1" x14ac:dyDescent="0.25">
      <c r="A342" s="100"/>
      <c r="B342" s="101"/>
      <c r="C342" s="155" t="s">
        <v>84</v>
      </c>
      <c r="D342" s="155"/>
      <c r="E342" s="155"/>
      <c r="F342" s="81"/>
      <c r="G342" s="81"/>
      <c r="H342" s="81"/>
      <c r="I342" s="81"/>
      <c r="J342" s="83"/>
      <c r="K342" s="81"/>
      <c r="L342" s="102">
        <v>15912</v>
      </c>
      <c r="M342" s="96"/>
      <c r="N342" s="103">
        <v>15912</v>
      </c>
      <c r="Z342" s="78"/>
      <c r="AA342" s="85"/>
      <c r="AF342" s="85" t="s">
        <v>84</v>
      </c>
      <c r="AG342" s="85"/>
      <c r="AH342" s="85"/>
    </row>
    <row r="343" spans="1:35" s="49" customFormat="1" ht="45.75" customHeight="1" x14ac:dyDescent="0.25">
      <c r="A343" s="79" t="s">
        <v>256</v>
      </c>
      <c r="B343" s="80" t="s">
        <v>217</v>
      </c>
      <c r="C343" s="155" t="s">
        <v>412</v>
      </c>
      <c r="D343" s="155"/>
      <c r="E343" s="155"/>
      <c r="F343" s="81" t="s">
        <v>254</v>
      </c>
      <c r="G343" s="81"/>
      <c r="H343" s="81"/>
      <c r="I343" s="126">
        <v>15800.4</v>
      </c>
      <c r="J343" s="111">
        <v>121.04</v>
      </c>
      <c r="K343" s="81"/>
      <c r="L343" s="102">
        <v>1912480</v>
      </c>
      <c r="M343" s="81"/>
      <c r="N343" s="103">
        <v>1912480</v>
      </c>
      <c r="Z343" s="78"/>
      <c r="AA343" s="85" t="s">
        <v>412</v>
      </c>
      <c r="AF343" s="85"/>
      <c r="AG343" s="85"/>
      <c r="AH343" s="85"/>
    </row>
    <row r="344" spans="1:35" s="49" customFormat="1" ht="15" customHeight="1" x14ac:dyDescent="0.25">
      <c r="A344" s="128"/>
      <c r="B344" s="88"/>
      <c r="C344" s="158" t="s">
        <v>413</v>
      </c>
      <c r="D344" s="158"/>
      <c r="E344" s="158"/>
      <c r="F344" s="158"/>
      <c r="G344" s="158"/>
      <c r="H344" s="158"/>
      <c r="I344" s="158"/>
      <c r="J344" s="158"/>
      <c r="K344" s="158"/>
      <c r="L344" s="158"/>
      <c r="M344" s="158"/>
      <c r="N344" s="158"/>
      <c r="Z344" s="78"/>
      <c r="AA344" s="85"/>
      <c r="AF344" s="85"/>
      <c r="AG344" s="85"/>
      <c r="AH344" s="85"/>
      <c r="AI344" s="46" t="s">
        <v>413</v>
      </c>
    </row>
    <row r="345" spans="1:35" s="49" customFormat="1" ht="15" customHeight="1" x14ac:dyDescent="0.25">
      <c r="A345" s="100"/>
      <c r="B345" s="101"/>
      <c r="C345" s="155" t="s">
        <v>84</v>
      </c>
      <c r="D345" s="155"/>
      <c r="E345" s="155"/>
      <c r="F345" s="81"/>
      <c r="G345" s="81"/>
      <c r="H345" s="81"/>
      <c r="I345" s="81"/>
      <c r="J345" s="83"/>
      <c r="K345" s="81"/>
      <c r="L345" s="102">
        <v>1912480</v>
      </c>
      <c r="M345" s="96"/>
      <c r="N345" s="103">
        <v>1912480</v>
      </c>
      <c r="Z345" s="78"/>
      <c r="AA345" s="85"/>
      <c r="AF345" s="85" t="s">
        <v>84</v>
      </c>
      <c r="AG345" s="85"/>
      <c r="AH345" s="85"/>
    </row>
    <row r="346" spans="1:35" s="49" customFormat="1" ht="23.25" customHeight="1" x14ac:dyDescent="0.25">
      <c r="A346" s="79" t="s">
        <v>259</v>
      </c>
      <c r="B346" s="80" t="s">
        <v>217</v>
      </c>
      <c r="C346" s="155" t="s">
        <v>414</v>
      </c>
      <c r="D346" s="155"/>
      <c r="E346" s="155"/>
      <c r="F346" s="81" t="s">
        <v>226</v>
      </c>
      <c r="G346" s="81"/>
      <c r="H346" s="81"/>
      <c r="I346" s="82">
        <v>80</v>
      </c>
      <c r="J346" s="111">
        <v>66.69</v>
      </c>
      <c r="K346" s="81"/>
      <c r="L346" s="102">
        <v>5335</v>
      </c>
      <c r="M346" s="81"/>
      <c r="N346" s="103">
        <v>5335</v>
      </c>
      <c r="Z346" s="78"/>
      <c r="AA346" s="85" t="s">
        <v>414</v>
      </c>
      <c r="AF346" s="85"/>
      <c r="AG346" s="85"/>
      <c r="AH346" s="85"/>
    </row>
    <row r="347" spans="1:35" s="49" customFormat="1" ht="15" customHeight="1" x14ac:dyDescent="0.25">
      <c r="A347" s="128"/>
      <c r="B347" s="88"/>
      <c r="C347" s="158" t="s">
        <v>415</v>
      </c>
      <c r="D347" s="158"/>
      <c r="E347" s="158"/>
      <c r="F347" s="158"/>
      <c r="G347" s="158"/>
      <c r="H347" s="158"/>
      <c r="I347" s="158"/>
      <c r="J347" s="158"/>
      <c r="K347" s="158"/>
      <c r="L347" s="158"/>
      <c r="M347" s="158"/>
      <c r="N347" s="158"/>
      <c r="Z347" s="78"/>
      <c r="AA347" s="85"/>
      <c r="AF347" s="85"/>
      <c r="AG347" s="85"/>
      <c r="AH347" s="85"/>
      <c r="AI347" s="46" t="s">
        <v>415</v>
      </c>
    </row>
    <row r="348" spans="1:35" s="49" customFormat="1" ht="15" customHeight="1" x14ac:dyDescent="0.25">
      <c r="A348" s="100"/>
      <c r="B348" s="101"/>
      <c r="C348" s="155" t="s">
        <v>84</v>
      </c>
      <c r="D348" s="155"/>
      <c r="E348" s="155"/>
      <c r="F348" s="81"/>
      <c r="G348" s="81"/>
      <c r="H348" s="81"/>
      <c r="I348" s="81"/>
      <c r="J348" s="83"/>
      <c r="K348" s="81"/>
      <c r="L348" s="102">
        <v>5335</v>
      </c>
      <c r="M348" s="96"/>
      <c r="N348" s="103">
        <v>5335</v>
      </c>
      <c r="Z348" s="78"/>
      <c r="AA348" s="85"/>
      <c r="AF348" s="85" t="s">
        <v>84</v>
      </c>
      <c r="AG348" s="85"/>
      <c r="AH348" s="85"/>
    </row>
    <row r="349" spans="1:35" s="49" customFormat="1" ht="57" customHeight="1" x14ac:dyDescent="0.25">
      <c r="A349" s="79" t="s">
        <v>263</v>
      </c>
      <c r="B349" s="80" t="s">
        <v>217</v>
      </c>
      <c r="C349" s="155" t="s">
        <v>416</v>
      </c>
      <c r="D349" s="155"/>
      <c r="E349" s="155"/>
      <c r="F349" s="81" t="s">
        <v>226</v>
      </c>
      <c r="G349" s="81"/>
      <c r="H349" s="81"/>
      <c r="I349" s="82">
        <v>6</v>
      </c>
      <c r="J349" s="111">
        <v>189.83</v>
      </c>
      <c r="K349" s="81"/>
      <c r="L349" s="102">
        <v>1139</v>
      </c>
      <c r="M349" s="81"/>
      <c r="N349" s="103">
        <v>1139</v>
      </c>
      <c r="Z349" s="78"/>
      <c r="AA349" s="85" t="s">
        <v>416</v>
      </c>
      <c r="AF349" s="85"/>
      <c r="AG349" s="85"/>
      <c r="AH349" s="85"/>
    </row>
    <row r="350" spans="1:35" s="49" customFormat="1" ht="15" customHeight="1" x14ac:dyDescent="0.25">
      <c r="A350" s="128"/>
      <c r="B350" s="88"/>
      <c r="C350" s="158" t="s">
        <v>417</v>
      </c>
      <c r="D350" s="158"/>
      <c r="E350" s="158"/>
      <c r="F350" s="158"/>
      <c r="G350" s="158"/>
      <c r="H350" s="158"/>
      <c r="I350" s="158"/>
      <c r="J350" s="158"/>
      <c r="K350" s="158"/>
      <c r="L350" s="158"/>
      <c r="M350" s="158"/>
      <c r="N350" s="158"/>
      <c r="Z350" s="78"/>
      <c r="AA350" s="85"/>
      <c r="AF350" s="85"/>
      <c r="AG350" s="85"/>
      <c r="AH350" s="85"/>
      <c r="AI350" s="46" t="s">
        <v>417</v>
      </c>
    </row>
    <row r="351" spans="1:35" s="49" customFormat="1" ht="15" customHeight="1" x14ac:dyDescent="0.25">
      <c r="A351" s="100"/>
      <c r="B351" s="101"/>
      <c r="C351" s="155" t="s">
        <v>84</v>
      </c>
      <c r="D351" s="155"/>
      <c r="E351" s="155"/>
      <c r="F351" s="81"/>
      <c r="G351" s="81"/>
      <c r="H351" s="81"/>
      <c r="I351" s="81"/>
      <c r="J351" s="83"/>
      <c r="K351" s="81"/>
      <c r="L351" s="102">
        <v>1139</v>
      </c>
      <c r="M351" s="96"/>
      <c r="N351" s="103">
        <v>1139</v>
      </c>
      <c r="Z351" s="78"/>
      <c r="AA351" s="85"/>
      <c r="AF351" s="85" t="s">
        <v>84</v>
      </c>
      <c r="AG351" s="85"/>
      <c r="AH351" s="85"/>
    </row>
    <row r="352" spans="1:35" s="49" customFormat="1" ht="34.5" customHeight="1" x14ac:dyDescent="0.25">
      <c r="A352" s="79" t="s">
        <v>265</v>
      </c>
      <c r="B352" s="80" t="s">
        <v>418</v>
      </c>
      <c r="C352" s="155" t="s">
        <v>419</v>
      </c>
      <c r="D352" s="155"/>
      <c r="E352" s="155"/>
      <c r="F352" s="81" t="s">
        <v>95</v>
      </c>
      <c r="G352" s="81"/>
      <c r="H352" s="81"/>
      <c r="I352" s="82">
        <v>12</v>
      </c>
      <c r="J352" s="102">
        <v>1040</v>
      </c>
      <c r="K352" s="81"/>
      <c r="L352" s="102">
        <v>12480</v>
      </c>
      <c r="M352" s="81"/>
      <c r="N352" s="103">
        <v>12480</v>
      </c>
      <c r="Z352" s="78"/>
      <c r="AA352" s="85" t="s">
        <v>419</v>
      </c>
      <c r="AF352" s="85"/>
      <c r="AG352" s="85"/>
      <c r="AH352" s="85"/>
    </row>
    <row r="353" spans="1:34" s="49" customFormat="1" ht="15" customHeight="1" x14ac:dyDescent="0.25">
      <c r="A353" s="100"/>
      <c r="B353" s="101"/>
      <c r="C353" s="155" t="s">
        <v>84</v>
      </c>
      <c r="D353" s="155"/>
      <c r="E353" s="155"/>
      <c r="F353" s="81"/>
      <c r="G353" s="81"/>
      <c r="H353" s="81"/>
      <c r="I353" s="81"/>
      <c r="J353" s="83"/>
      <c r="K353" s="81"/>
      <c r="L353" s="102">
        <v>12480</v>
      </c>
      <c r="M353" s="96"/>
      <c r="N353" s="103">
        <v>12480</v>
      </c>
      <c r="Z353" s="78"/>
      <c r="AA353" s="85"/>
      <c r="AF353" s="85" t="s">
        <v>84</v>
      </c>
      <c r="AG353" s="85"/>
      <c r="AH353" s="85"/>
    </row>
    <row r="354" spans="1:34" s="49" customFormat="1" ht="15" customHeight="1" x14ac:dyDescent="0.25">
      <c r="A354" s="79" t="s">
        <v>267</v>
      </c>
      <c r="B354" s="80" t="s">
        <v>420</v>
      </c>
      <c r="C354" s="155" t="s">
        <v>421</v>
      </c>
      <c r="D354" s="155"/>
      <c r="E354" s="155"/>
      <c r="F354" s="81" t="s">
        <v>219</v>
      </c>
      <c r="G354" s="81"/>
      <c r="H354" s="81"/>
      <c r="I354" s="82">
        <v>200</v>
      </c>
      <c r="J354" s="111">
        <v>8.09</v>
      </c>
      <c r="K354" s="81"/>
      <c r="L354" s="102">
        <v>1618</v>
      </c>
      <c r="M354" s="106">
        <v>1.19</v>
      </c>
      <c r="N354" s="103">
        <v>1925</v>
      </c>
      <c r="Z354" s="78"/>
      <c r="AA354" s="85" t="s">
        <v>421</v>
      </c>
      <c r="AF354" s="85"/>
      <c r="AG354" s="85"/>
      <c r="AH354" s="85"/>
    </row>
    <row r="355" spans="1:34" s="49" customFormat="1" ht="15" customHeight="1" x14ac:dyDescent="0.25">
      <c r="A355" s="100"/>
      <c r="B355" s="101"/>
      <c r="C355" s="155" t="s">
        <v>84</v>
      </c>
      <c r="D355" s="155"/>
      <c r="E355" s="155"/>
      <c r="F355" s="81"/>
      <c r="G355" s="81"/>
      <c r="H355" s="81"/>
      <c r="I355" s="81"/>
      <c r="J355" s="83"/>
      <c r="K355" s="81"/>
      <c r="L355" s="102">
        <v>1618</v>
      </c>
      <c r="M355" s="96"/>
      <c r="N355" s="103">
        <v>1925</v>
      </c>
      <c r="Z355" s="78"/>
      <c r="AA355" s="85"/>
      <c r="AF355" s="85" t="s">
        <v>84</v>
      </c>
      <c r="AG355" s="85"/>
      <c r="AH355" s="85"/>
    </row>
    <row r="356" spans="1:34" s="49" customFormat="1" ht="45.75" customHeight="1" x14ac:dyDescent="0.25">
      <c r="A356" s="79" t="s">
        <v>269</v>
      </c>
      <c r="B356" s="80" t="s">
        <v>422</v>
      </c>
      <c r="C356" s="155" t="s">
        <v>423</v>
      </c>
      <c r="D356" s="155"/>
      <c r="E356" s="155"/>
      <c r="F356" s="81" t="s">
        <v>219</v>
      </c>
      <c r="G356" s="81"/>
      <c r="H356" s="81"/>
      <c r="I356" s="82">
        <v>2</v>
      </c>
      <c r="J356" s="102">
        <v>1310.85</v>
      </c>
      <c r="K356" s="81"/>
      <c r="L356" s="102">
        <v>2621.7</v>
      </c>
      <c r="M356" s="106">
        <v>3.03</v>
      </c>
      <c r="N356" s="103">
        <v>7944</v>
      </c>
      <c r="Z356" s="78"/>
      <c r="AA356" s="85" t="s">
        <v>423</v>
      </c>
      <c r="AF356" s="85"/>
      <c r="AG356" s="85"/>
      <c r="AH356" s="85"/>
    </row>
    <row r="357" spans="1:34" s="49" customFormat="1" ht="15" customHeight="1" x14ac:dyDescent="0.25">
      <c r="A357" s="100"/>
      <c r="B357" s="101"/>
      <c r="C357" s="155" t="s">
        <v>84</v>
      </c>
      <c r="D357" s="155"/>
      <c r="E357" s="155"/>
      <c r="F357" s="81"/>
      <c r="G357" s="81"/>
      <c r="H357" s="81"/>
      <c r="I357" s="81"/>
      <c r="J357" s="83"/>
      <c r="K357" s="81"/>
      <c r="L357" s="102">
        <v>2621.7</v>
      </c>
      <c r="M357" s="96"/>
      <c r="N357" s="103">
        <v>7944</v>
      </c>
      <c r="Z357" s="78"/>
      <c r="AA357" s="85"/>
      <c r="AF357" s="85" t="s">
        <v>84</v>
      </c>
      <c r="AG357" s="85"/>
      <c r="AH357" s="85"/>
    </row>
    <row r="358" spans="1:34" s="49" customFormat="1" ht="15" customHeight="1" x14ac:dyDescent="0.25">
      <c r="A358" s="79" t="s">
        <v>272</v>
      </c>
      <c r="B358" s="80" t="s">
        <v>424</v>
      </c>
      <c r="C358" s="155" t="s">
        <v>425</v>
      </c>
      <c r="D358" s="155"/>
      <c r="E358" s="155"/>
      <c r="F358" s="81" t="s">
        <v>219</v>
      </c>
      <c r="G358" s="81"/>
      <c r="H358" s="81"/>
      <c r="I358" s="82">
        <v>216</v>
      </c>
      <c r="J358" s="111">
        <v>135.94999999999999</v>
      </c>
      <c r="K358" s="81"/>
      <c r="L358" s="102">
        <v>29365.200000000001</v>
      </c>
      <c r="M358" s="106">
        <v>5.46</v>
      </c>
      <c r="N358" s="103">
        <v>160334</v>
      </c>
      <c r="Z358" s="78"/>
      <c r="AA358" s="85" t="s">
        <v>425</v>
      </c>
      <c r="AF358" s="85"/>
      <c r="AG358" s="85"/>
      <c r="AH358" s="85"/>
    </row>
    <row r="359" spans="1:34" s="49" customFormat="1" ht="15" customHeight="1" x14ac:dyDescent="0.25">
      <c r="A359" s="100"/>
      <c r="B359" s="101"/>
      <c r="C359" s="155" t="s">
        <v>84</v>
      </c>
      <c r="D359" s="155"/>
      <c r="E359" s="155"/>
      <c r="F359" s="81"/>
      <c r="G359" s="81"/>
      <c r="H359" s="81"/>
      <c r="I359" s="81"/>
      <c r="J359" s="83"/>
      <c r="K359" s="81"/>
      <c r="L359" s="102">
        <v>29365.200000000001</v>
      </c>
      <c r="M359" s="96"/>
      <c r="N359" s="103">
        <v>160334</v>
      </c>
      <c r="Z359" s="78"/>
      <c r="AA359" s="85"/>
      <c r="AF359" s="85" t="s">
        <v>84</v>
      </c>
      <c r="AG359" s="85"/>
      <c r="AH359" s="85"/>
    </row>
    <row r="360" spans="1:34" s="49" customFormat="1" ht="1.5" customHeight="1" x14ac:dyDescent="0.25">
      <c r="A360" s="116"/>
      <c r="B360" s="101"/>
      <c r="C360" s="101"/>
      <c r="D360" s="101"/>
      <c r="E360" s="101"/>
      <c r="F360" s="117"/>
      <c r="G360" s="117"/>
      <c r="H360" s="117"/>
      <c r="I360" s="117"/>
      <c r="J360" s="118"/>
      <c r="K360" s="117"/>
      <c r="L360" s="118"/>
      <c r="M360" s="89"/>
      <c r="N360" s="118"/>
      <c r="Z360" s="78"/>
      <c r="AA360" s="85"/>
      <c r="AF360" s="85"/>
      <c r="AG360" s="85"/>
      <c r="AH360" s="85"/>
    </row>
    <row r="361" spans="1:34" s="49" customFormat="1" ht="15" customHeight="1" x14ac:dyDescent="0.25">
      <c r="A361" s="119"/>
      <c r="B361" s="83"/>
      <c r="C361" s="155" t="s">
        <v>426</v>
      </c>
      <c r="D361" s="155"/>
      <c r="E361" s="155"/>
      <c r="F361" s="155"/>
      <c r="G361" s="155"/>
      <c r="H361" s="155"/>
      <c r="I361" s="155"/>
      <c r="J361" s="155"/>
      <c r="K361" s="155"/>
      <c r="L361" s="120">
        <v>2253466.44</v>
      </c>
      <c r="M361" s="121"/>
      <c r="N361" s="122"/>
      <c r="Z361" s="78"/>
      <c r="AA361" s="85"/>
      <c r="AF361" s="85"/>
      <c r="AG361" s="85" t="s">
        <v>426</v>
      </c>
      <c r="AH361" s="85"/>
    </row>
    <row r="362" spans="1:34" s="49" customFormat="1" ht="15" customHeight="1" x14ac:dyDescent="0.25">
      <c r="A362" s="154" t="s">
        <v>427</v>
      </c>
      <c r="B362" s="154"/>
      <c r="C362" s="154"/>
      <c r="D362" s="154"/>
      <c r="E362" s="154"/>
      <c r="F362" s="154"/>
      <c r="G362" s="154"/>
      <c r="H362" s="154"/>
      <c r="I362" s="154"/>
      <c r="J362" s="154"/>
      <c r="K362" s="154"/>
      <c r="L362" s="154"/>
      <c r="M362" s="154"/>
      <c r="N362" s="154"/>
      <c r="Z362" s="78" t="s">
        <v>427</v>
      </c>
      <c r="AA362" s="85"/>
      <c r="AF362" s="85"/>
      <c r="AG362" s="85"/>
      <c r="AH362" s="85"/>
    </row>
    <row r="363" spans="1:34" s="49" customFormat="1" ht="15" customHeight="1" x14ac:dyDescent="0.25">
      <c r="A363" s="159" t="s">
        <v>277</v>
      </c>
      <c r="B363" s="159"/>
      <c r="C363" s="159"/>
      <c r="D363" s="159"/>
      <c r="E363" s="159"/>
      <c r="F363" s="159"/>
      <c r="G363" s="159"/>
      <c r="H363" s="159"/>
      <c r="I363" s="159"/>
      <c r="J363" s="159"/>
      <c r="K363" s="159"/>
      <c r="L363" s="159"/>
      <c r="M363" s="159"/>
      <c r="N363" s="159"/>
      <c r="Z363" s="78"/>
      <c r="AA363" s="85"/>
      <c r="AF363" s="85"/>
      <c r="AG363" s="85"/>
      <c r="AH363" s="85" t="s">
        <v>277</v>
      </c>
    </row>
    <row r="364" spans="1:34" s="49" customFormat="1" ht="45.75" customHeight="1" x14ac:dyDescent="0.25">
      <c r="A364" s="79" t="s">
        <v>278</v>
      </c>
      <c r="B364" s="80" t="s">
        <v>279</v>
      </c>
      <c r="C364" s="155" t="s">
        <v>280</v>
      </c>
      <c r="D364" s="155"/>
      <c r="E364" s="155"/>
      <c r="F364" s="81" t="s">
        <v>192</v>
      </c>
      <c r="G364" s="81"/>
      <c r="H364" s="81"/>
      <c r="I364" s="126">
        <v>70.8</v>
      </c>
      <c r="J364" s="111">
        <v>13.11</v>
      </c>
      <c r="K364" s="81"/>
      <c r="L364" s="111">
        <v>928.19</v>
      </c>
      <c r="M364" s="106">
        <v>22.61</v>
      </c>
      <c r="N364" s="103">
        <v>20986</v>
      </c>
      <c r="Z364" s="78"/>
      <c r="AA364" s="85" t="s">
        <v>280</v>
      </c>
      <c r="AF364" s="85"/>
      <c r="AG364" s="85"/>
      <c r="AH364" s="85"/>
    </row>
    <row r="365" spans="1:34" s="49" customFormat="1" ht="15" customHeight="1" x14ac:dyDescent="0.25">
      <c r="A365" s="100"/>
      <c r="B365" s="101"/>
      <c r="C365" s="155" t="s">
        <v>84</v>
      </c>
      <c r="D365" s="155"/>
      <c r="E365" s="155"/>
      <c r="F365" s="81"/>
      <c r="G365" s="81"/>
      <c r="H365" s="81"/>
      <c r="I365" s="81"/>
      <c r="J365" s="83"/>
      <c r="K365" s="81"/>
      <c r="L365" s="111">
        <v>928.19</v>
      </c>
      <c r="M365" s="96"/>
      <c r="N365" s="103">
        <v>20986</v>
      </c>
      <c r="Z365" s="78"/>
      <c r="AA365" s="85"/>
      <c r="AF365" s="85" t="s">
        <v>84</v>
      </c>
      <c r="AG365" s="85"/>
      <c r="AH365" s="85"/>
    </row>
    <row r="366" spans="1:34" s="49" customFormat="1" ht="90.75" customHeight="1" x14ac:dyDescent="0.25">
      <c r="A366" s="79" t="s">
        <v>281</v>
      </c>
      <c r="B366" s="80" t="s">
        <v>428</v>
      </c>
      <c r="C366" s="155" t="s">
        <v>429</v>
      </c>
      <c r="D366" s="155"/>
      <c r="E366" s="155"/>
      <c r="F366" s="81" t="s">
        <v>192</v>
      </c>
      <c r="G366" s="81"/>
      <c r="H366" s="81"/>
      <c r="I366" s="126">
        <v>70.8</v>
      </c>
      <c r="J366" s="111">
        <v>25</v>
      </c>
      <c r="K366" s="81"/>
      <c r="L366" s="102">
        <v>1770</v>
      </c>
      <c r="M366" s="106">
        <v>24.35</v>
      </c>
      <c r="N366" s="103">
        <v>43100</v>
      </c>
      <c r="Z366" s="78"/>
      <c r="AA366" s="85" t="s">
        <v>429</v>
      </c>
      <c r="AF366" s="85"/>
      <c r="AG366" s="85"/>
      <c r="AH366" s="85"/>
    </row>
    <row r="367" spans="1:34" s="49" customFormat="1" ht="15" customHeight="1" x14ac:dyDescent="0.25">
      <c r="A367" s="100"/>
      <c r="B367" s="101"/>
      <c r="C367" s="155" t="s">
        <v>84</v>
      </c>
      <c r="D367" s="155"/>
      <c r="E367" s="155"/>
      <c r="F367" s="81"/>
      <c r="G367" s="81"/>
      <c r="H367" s="81"/>
      <c r="I367" s="81"/>
      <c r="J367" s="83"/>
      <c r="K367" s="81"/>
      <c r="L367" s="102">
        <v>1770</v>
      </c>
      <c r="M367" s="96"/>
      <c r="N367" s="103">
        <v>43100</v>
      </c>
      <c r="Z367" s="78"/>
      <c r="AA367" s="85"/>
      <c r="AF367" s="85" t="s">
        <v>84</v>
      </c>
      <c r="AG367" s="85"/>
      <c r="AH367" s="85"/>
    </row>
    <row r="368" spans="1:34" s="49" customFormat="1" ht="45.75" customHeight="1" x14ac:dyDescent="0.25">
      <c r="A368" s="79" t="s">
        <v>284</v>
      </c>
      <c r="B368" s="80" t="s">
        <v>285</v>
      </c>
      <c r="C368" s="155" t="s">
        <v>286</v>
      </c>
      <c r="D368" s="155"/>
      <c r="E368" s="155"/>
      <c r="F368" s="81" t="s">
        <v>192</v>
      </c>
      <c r="G368" s="81"/>
      <c r="H368" s="81"/>
      <c r="I368" s="126">
        <v>70.8</v>
      </c>
      <c r="J368" s="111">
        <v>13.11</v>
      </c>
      <c r="K368" s="81"/>
      <c r="L368" s="111">
        <v>928.19</v>
      </c>
      <c r="M368" s="106">
        <v>22.61</v>
      </c>
      <c r="N368" s="103">
        <v>20986</v>
      </c>
      <c r="Z368" s="78"/>
      <c r="AA368" s="85" t="s">
        <v>286</v>
      </c>
      <c r="AF368" s="85"/>
      <c r="AG368" s="85"/>
      <c r="AH368" s="85"/>
    </row>
    <row r="369" spans="1:34" s="49" customFormat="1" ht="15" customHeight="1" x14ac:dyDescent="0.25">
      <c r="A369" s="100"/>
      <c r="B369" s="101"/>
      <c r="C369" s="155" t="s">
        <v>84</v>
      </c>
      <c r="D369" s="155"/>
      <c r="E369" s="155"/>
      <c r="F369" s="81"/>
      <c r="G369" s="81"/>
      <c r="H369" s="81"/>
      <c r="I369" s="81"/>
      <c r="J369" s="83"/>
      <c r="K369" s="81"/>
      <c r="L369" s="111">
        <v>928.19</v>
      </c>
      <c r="M369" s="96"/>
      <c r="N369" s="103">
        <v>20986</v>
      </c>
      <c r="Z369" s="78"/>
      <c r="AA369" s="85"/>
      <c r="AF369" s="85" t="s">
        <v>84</v>
      </c>
      <c r="AG369" s="85"/>
      <c r="AH369" s="85"/>
    </row>
    <row r="370" spans="1:34" s="49" customFormat="1" ht="15" customHeight="1" x14ac:dyDescent="0.25">
      <c r="A370" s="159" t="s">
        <v>297</v>
      </c>
      <c r="B370" s="159"/>
      <c r="C370" s="159"/>
      <c r="D370" s="159"/>
      <c r="E370" s="159"/>
      <c r="F370" s="159"/>
      <c r="G370" s="159"/>
      <c r="H370" s="159"/>
      <c r="I370" s="159"/>
      <c r="J370" s="159"/>
      <c r="K370" s="159"/>
      <c r="L370" s="159"/>
      <c r="M370" s="159"/>
      <c r="N370" s="159"/>
      <c r="Z370" s="78"/>
      <c r="AA370" s="85"/>
      <c r="AF370" s="85"/>
      <c r="AG370" s="85"/>
      <c r="AH370" s="85" t="s">
        <v>297</v>
      </c>
    </row>
    <row r="371" spans="1:34" s="49" customFormat="1" ht="45.75" customHeight="1" x14ac:dyDescent="0.25">
      <c r="A371" s="79" t="s">
        <v>288</v>
      </c>
      <c r="B371" s="80" t="s">
        <v>289</v>
      </c>
      <c r="C371" s="155" t="s">
        <v>290</v>
      </c>
      <c r="D371" s="155"/>
      <c r="E371" s="155"/>
      <c r="F371" s="81" t="s">
        <v>192</v>
      </c>
      <c r="G371" s="81"/>
      <c r="H371" s="81"/>
      <c r="I371" s="106">
        <v>7.45</v>
      </c>
      <c r="J371" s="111">
        <v>21.8</v>
      </c>
      <c r="K371" s="81"/>
      <c r="L371" s="111">
        <v>162.41</v>
      </c>
      <c r="M371" s="106">
        <v>28.51</v>
      </c>
      <c r="N371" s="103">
        <v>4630</v>
      </c>
      <c r="Z371" s="78"/>
      <c r="AA371" s="85" t="s">
        <v>290</v>
      </c>
      <c r="AF371" s="85"/>
      <c r="AG371" s="85"/>
      <c r="AH371" s="85"/>
    </row>
    <row r="372" spans="1:34" s="49" customFormat="1" ht="15" customHeight="1" x14ac:dyDescent="0.25">
      <c r="A372" s="100"/>
      <c r="B372" s="101"/>
      <c r="C372" s="155" t="s">
        <v>84</v>
      </c>
      <c r="D372" s="155"/>
      <c r="E372" s="155"/>
      <c r="F372" s="81"/>
      <c r="G372" s="81"/>
      <c r="H372" s="81"/>
      <c r="I372" s="81"/>
      <c r="J372" s="83"/>
      <c r="K372" s="81"/>
      <c r="L372" s="111">
        <v>162.41</v>
      </c>
      <c r="M372" s="96"/>
      <c r="N372" s="103">
        <v>4630</v>
      </c>
      <c r="Z372" s="78"/>
      <c r="AA372" s="85"/>
      <c r="AF372" s="85" t="s">
        <v>84</v>
      </c>
      <c r="AG372" s="85"/>
      <c r="AH372" s="85"/>
    </row>
    <row r="373" spans="1:34" s="49" customFormat="1" ht="113.25" customHeight="1" x14ac:dyDescent="0.25">
      <c r="A373" s="79" t="s">
        <v>291</v>
      </c>
      <c r="B373" s="80" t="s">
        <v>430</v>
      </c>
      <c r="C373" s="155" t="s">
        <v>431</v>
      </c>
      <c r="D373" s="155"/>
      <c r="E373" s="155"/>
      <c r="F373" s="81" t="s">
        <v>192</v>
      </c>
      <c r="G373" s="81"/>
      <c r="H373" s="81"/>
      <c r="I373" s="106">
        <v>7.45</v>
      </c>
      <c r="J373" s="111">
        <v>62.67</v>
      </c>
      <c r="K373" s="81"/>
      <c r="L373" s="111">
        <v>466.89</v>
      </c>
      <c r="M373" s="106">
        <v>18.27</v>
      </c>
      <c r="N373" s="103">
        <v>8530</v>
      </c>
      <c r="Z373" s="78"/>
      <c r="AA373" s="85" t="s">
        <v>431</v>
      </c>
      <c r="AF373" s="85"/>
      <c r="AG373" s="85"/>
      <c r="AH373" s="85"/>
    </row>
    <row r="374" spans="1:34" s="49" customFormat="1" ht="15" customHeight="1" x14ac:dyDescent="0.25">
      <c r="A374" s="100"/>
      <c r="B374" s="101"/>
      <c r="C374" s="155" t="s">
        <v>84</v>
      </c>
      <c r="D374" s="155"/>
      <c r="E374" s="155"/>
      <c r="F374" s="81"/>
      <c r="G374" s="81"/>
      <c r="H374" s="81"/>
      <c r="I374" s="81"/>
      <c r="J374" s="83"/>
      <c r="K374" s="81"/>
      <c r="L374" s="111">
        <v>466.89</v>
      </c>
      <c r="M374" s="96"/>
      <c r="N374" s="103">
        <v>8530</v>
      </c>
      <c r="Z374" s="78"/>
      <c r="AA374" s="85"/>
      <c r="AF374" s="85" t="s">
        <v>84</v>
      </c>
      <c r="AG374" s="85"/>
      <c r="AH374" s="85"/>
    </row>
    <row r="375" spans="1:34" s="49" customFormat="1" ht="45.75" customHeight="1" x14ac:dyDescent="0.25">
      <c r="A375" s="79" t="s">
        <v>294</v>
      </c>
      <c r="B375" s="80" t="s">
        <v>295</v>
      </c>
      <c r="C375" s="155" t="s">
        <v>296</v>
      </c>
      <c r="D375" s="155"/>
      <c r="E375" s="155"/>
      <c r="F375" s="81" t="s">
        <v>192</v>
      </c>
      <c r="G375" s="81"/>
      <c r="H375" s="81"/>
      <c r="I375" s="106">
        <v>7.45</v>
      </c>
      <c r="J375" s="111">
        <v>17.100000000000001</v>
      </c>
      <c r="K375" s="81"/>
      <c r="L375" s="111">
        <v>127.4</v>
      </c>
      <c r="M375" s="106">
        <v>26.74</v>
      </c>
      <c r="N375" s="103">
        <v>3407</v>
      </c>
      <c r="Z375" s="78"/>
      <c r="AA375" s="85" t="s">
        <v>296</v>
      </c>
      <c r="AF375" s="85"/>
      <c r="AG375" s="85"/>
      <c r="AH375" s="85"/>
    </row>
    <row r="376" spans="1:34" s="49" customFormat="1" ht="15" customHeight="1" x14ac:dyDescent="0.25">
      <c r="A376" s="100"/>
      <c r="B376" s="101"/>
      <c r="C376" s="155" t="s">
        <v>84</v>
      </c>
      <c r="D376" s="155"/>
      <c r="E376" s="155"/>
      <c r="F376" s="81"/>
      <c r="G376" s="81"/>
      <c r="H376" s="81"/>
      <c r="I376" s="81"/>
      <c r="J376" s="83"/>
      <c r="K376" s="81"/>
      <c r="L376" s="111">
        <v>127.4</v>
      </c>
      <c r="M376" s="96"/>
      <c r="N376" s="103">
        <v>3407</v>
      </c>
      <c r="Z376" s="78"/>
      <c r="AA376" s="85"/>
      <c r="AF376" s="85" t="s">
        <v>84</v>
      </c>
      <c r="AG376" s="85"/>
      <c r="AH376" s="85"/>
    </row>
    <row r="377" spans="1:34" s="49" customFormat="1" ht="15" customHeight="1" x14ac:dyDescent="0.25">
      <c r="A377" s="159" t="s">
        <v>307</v>
      </c>
      <c r="B377" s="159"/>
      <c r="C377" s="159"/>
      <c r="D377" s="159"/>
      <c r="E377" s="159"/>
      <c r="F377" s="159"/>
      <c r="G377" s="159"/>
      <c r="H377" s="159"/>
      <c r="I377" s="159"/>
      <c r="J377" s="159"/>
      <c r="K377" s="159"/>
      <c r="L377" s="159"/>
      <c r="M377" s="159"/>
      <c r="N377" s="159"/>
      <c r="Z377" s="78"/>
      <c r="AA377" s="85"/>
      <c r="AF377" s="85"/>
      <c r="AG377" s="85"/>
      <c r="AH377" s="85" t="s">
        <v>307</v>
      </c>
    </row>
    <row r="378" spans="1:34" s="49" customFormat="1" ht="45.75" customHeight="1" x14ac:dyDescent="0.25">
      <c r="A378" s="79" t="s">
        <v>298</v>
      </c>
      <c r="B378" s="80" t="s">
        <v>299</v>
      </c>
      <c r="C378" s="155" t="s">
        <v>300</v>
      </c>
      <c r="D378" s="155"/>
      <c r="E378" s="155"/>
      <c r="F378" s="81" t="s">
        <v>192</v>
      </c>
      <c r="G378" s="81"/>
      <c r="H378" s="81"/>
      <c r="I378" s="127">
        <v>0.75900000000000001</v>
      </c>
      <c r="J378" s="111">
        <v>27.32</v>
      </c>
      <c r="K378" s="81"/>
      <c r="L378" s="111">
        <v>20.74</v>
      </c>
      <c r="M378" s="106">
        <v>22.22</v>
      </c>
      <c r="N378" s="112">
        <v>461</v>
      </c>
      <c r="Z378" s="78"/>
      <c r="AA378" s="85" t="s">
        <v>300</v>
      </c>
      <c r="AF378" s="85"/>
      <c r="AG378" s="85"/>
      <c r="AH378" s="85"/>
    </row>
    <row r="379" spans="1:34" s="49" customFormat="1" ht="15" customHeight="1" x14ac:dyDescent="0.25">
      <c r="A379" s="100"/>
      <c r="B379" s="101"/>
      <c r="C379" s="155" t="s">
        <v>84</v>
      </c>
      <c r="D379" s="155"/>
      <c r="E379" s="155"/>
      <c r="F379" s="81"/>
      <c r="G379" s="81"/>
      <c r="H379" s="81"/>
      <c r="I379" s="81"/>
      <c r="J379" s="83"/>
      <c r="K379" s="81"/>
      <c r="L379" s="111">
        <v>20.74</v>
      </c>
      <c r="M379" s="96"/>
      <c r="N379" s="112">
        <v>461</v>
      </c>
      <c r="Z379" s="78"/>
      <c r="AA379" s="85"/>
      <c r="AF379" s="85" t="s">
        <v>84</v>
      </c>
      <c r="AG379" s="85"/>
      <c r="AH379" s="85"/>
    </row>
    <row r="380" spans="1:34" s="49" customFormat="1" ht="113.25" customHeight="1" x14ac:dyDescent="0.25">
      <c r="A380" s="79" t="s">
        <v>301</v>
      </c>
      <c r="B380" s="80" t="s">
        <v>430</v>
      </c>
      <c r="C380" s="155" t="s">
        <v>431</v>
      </c>
      <c r="D380" s="155"/>
      <c r="E380" s="155"/>
      <c r="F380" s="81" t="s">
        <v>192</v>
      </c>
      <c r="G380" s="81"/>
      <c r="H380" s="81"/>
      <c r="I380" s="127">
        <v>0.75900000000000001</v>
      </c>
      <c r="J380" s="111">
        <v>62.67</v>
      </c>
      <c r="K380" s="81"/>
      <c r="L380" s="111">
        <v>47.57</v>
      </c>
      <c r="M380" s="106">
        <v>18.27</v>
      </c>
      <c r="N380" s="112">
        <v>869</v>
      </c>
      <c r="Z380" s="78"/>
      <c r="AA380" s="85" t="s">
        <v>431</v>
      </c>
      <c r="AF380" s="85"/>
      <c r="AG380" s="85"/>
      <c r="AH380" s="85"/>
    </row>
    <row r="381" spans="1:34" s="49" customFormat="1" ht="15" customHeight="1" x14ac:dyDescent="0.25">
      <c r="A381" s="100"/>
      <c r="B381" s="101"/>
      <c r="C381" s="155" t="s">
        <v>84</v>
      </c>
      <c r="D381" s="155"/>
      <c r="E381" s="155"/>
      <c r="F381" s="81"/>
      <c r="G381" s="81"/>
      <c r="H381" s="81"/>
      <c r="I381" s="81"/>
      <c r="J381" s="83"/>
      <c r="K381" s="81"/>
      <c r="L381" s="111">
        <v>47.57</v>
      </c>
      <c r="M381" s="96"/>
      <c r="N381" s="112">
        <v>869</v>
      </c>
      <c r="Z381" s="78"/>
      <c r="AA381" s="85"/>
      <c r="AF381" s="85" t="s">
        <v>84</v>
      </c>
      <c r="AG381" s="85"/>
      <c r="AH381" s="85"/>
    </row>
    <row r="382" spans="1:34" s="49" customFormat="1" ht="45.75" customHeight="1" x14ac:dyDescent="0.25">
      <c r="A382" s="79" t="s">
        <v>304</v>
      </c>
      <c r="B382" s="80" t="s">
        <v>305</v>
      </c>
      <c r="C382" s="155" t="s">
        <v>306</v>
      </c>
      <c r="D382" s="155"/>
      <c r="E382" s="155"/>
      <c r="F382" s="81" t="s">
        <v>192</v>
      </c>
      <c r="G382" s="81"/>
      <c r="H382" s="81"/>
      <c r="I382" s="127">
        <v>0.75900000000000001</v>
      </c>
      <c r="J382" s="111">
        <v>27.32</v>
      </c>
      <c r="K382" s="81"/>
      <c r="L382" s="111">
        <v>20.74</v>
      </c>
      <c r="M382" s="106">
        <v>22.22</v>
      </c>
      <c r="N382" s="112">
        <v>461</v>
      </c>
      <c r="Z382" s="78"/>
      <c r="AA382" s="85" t="s">
        <v>306</v>
      </c>
      <c r="AF382" s="85"/>
      <c r="AG382" s="85"/>
      <c r="AH382" s="85"/>
    </row>
    <row r="383" spans="1:34" s="49" customFormat="1" ht="15" customHeight="1" x14ac:dyDescent="0.25">
      <c r="A383" s="100"/>
      <c r="B383" s="101"/>
      <c r="C383" s="155" t="s">
        <v>84</v>
      </c>
      <c r="D383" s="155"/>
      <c r="E383" s="155"/>
      <c r="F383" s="81"/>
      <c r="G383" s="81"/>
      <c r="H383" s="81"/>
      <c r="I383" s="81"/>
      <c r="J383" s="83"/>
      <c r="K383" s="81"/>
      <c r="L383" s="111">
        <v>20.74</v>
      </c>
      <c r="M383" s="96"/>
      <c r="N383" s="112">
        <v>461</v>
      </c>
      <c r="Z383" s="78"/>
      <c r="AA383" s="85"/>
      <c r="AF383" s="85" t="s">
        <v>84</v>
      </c>
      <c r="AG383" s="85"/>
      <c r="AH383" s="85"/>
    </row>
    <row r="384" spans="1:34" s="49" customFormat="1" ht="1.5" customHeight="1" x14ac:dyDescent="0.25">
      <c r="A384" s="116"/>
      <c r="B384" s="101"/>
      <c r="C384" s="101"/>
      <c r="D384" s="101"/>
      <c r="E384" s="101"/>
      <c r="F384" s="117"/>
      <c r="G384" s="117"/>
      <c r="H384" s="117"/>
      <c r="I384" s="117"/>
      <c r="J384" s="118"/>
      <c r="K384" s="117"/>
      <c r="L384" s="118"/>
      <c r="M384" s="89"/>
      <c r="N384" s="118"/>
      <c r="Z384" s="78"/>
      <c r="AA384" s="85"/>
      <c r="AF384" s="85"/>
      <c r="AG384" s="85"/>
      <c r="AH384" s="85"/>
    </row>
    <row r="385" spans="1:34" s="49" customFormat="1" ht="15" customHeight="1" x14ac:dyDescent="0.25">
      <c r="A385" s="119"/>
      <c r="B385" s="83"/>
      <c r="C385" s="155" t="s">
        <v>432</v>
      </c>
      <c r="D385" s="155"/>
      <c r="E385" s="155"/>
      <c r="F385" s="155"/>
      <c r="G385" s="155"/>
      <c r="H385" s="155"/>
      <c r="I385" s="155"/>
      <c r="J385" s="155"/>
      <c r="K385" s="155"/>
      <c r="L385" s="120">
        <v>4472.13</v>
      </c>
      <c r="M385" s="121"/>
      <c r="N385" s="122"/>
      <c r="Z385" s="78"/>
      <c r="AA385" s="85"/>
      <c r="AF385" s="85"/>
      <c r="AG385" s="85" t="s">
        <v>432</v>
      </c>
      <c r="AH385" s="85"/>
    </row>
    <row r="386" spans="1:34" s="49" customFormat="1" ht="15" customHeight="1" x14ac:dyDescent="0.25">
      <c r="A386" s="154" t="s">
        <v>433</v>
      </c>
      <c r="B386" s="154"/>
      <c r="C386" s="154"/>
      <c r="D386" s="154"/>
      <c r="E386" s="154"/>
      <c r="F386" s="154"/>
      <c r="G386" s="154"/>
      <c r="H386" s="154"/>
      <c r="I386" s="154"/>
      <c r="J386" s="154"/>
      <c r="K386" s="154"/>
      <c r="L386" s="154"/>
      <c r="M386" s="154"/>
      <c r="N386" s="154"/>
      <c r="Z386" s="78" t="s">
        <v>433</v>
      </c>
      <c r="AA386" s="85"/>
      <c r="AF386" s="85"/>
      <c r="AG386" s="85"/>
      <c r="AH386" s="85"/>
    </row>
    <row r="387" spans="1:34" s="49" customFormat="1" ht="15" customHeight="1" x14ac:dyDescent="0.25">
      <c r="A387" s="159" t="s">
        <v>277</v>
      </c>
      <c r="B387" s="159"/>
      <c r="C387" s="159"/>
      <c r="D387" s="159"/>
      <c r="E387" s="159"/>
      <c r="F387" s="159"/>
      <c r="G387" s="159"/>
      <c r="H387" s="159"/>
      <c r="I387" s="159"/>
      <c r="J387" s="159"/>
      <c r="K387" s="159"/>
      <c r="L387" s="159"/>
      <c r="M387" s="159"/>
      <c r="N387" s="159"/>
      <c r="Z387" s="78"/>
      <c r="AA387" s="85"/>
      <c r="AF387" s="85"/>
      <c r="AG387" s="85"/>
      <c r="AH387" s="85" t="s">
        <v>277</v>
      </c>
    </row>
    <row r="388" spans="1:34" s="49" customFormat="1" ht="90.75" customHeight="1" x14ac:dyDescent="0.25">
      <c r="A388" s="79" t="s">
        <v>308</v>
      </c>
      <c r="B388" s="80" t="s">
        <v>428</v>
      </c>
      <c r="C388" s="155" t="s">
        <v>429</v>
      </c>
      <c r="D388" s="155"/>
      <c r="E388" s="155"/>
      <c r="F388" s="81" t="s">
        <v>192</v>
      </c>
      <c r="G388" s="81"/>
      <c r="H388" s="81"/>
      <c r="I388" s="106">
        <v>90.86</v>
      </c>
      <c r="J388" s="111">
        <v>25</v>
      </c>
      <c r="K388" s="81"/>
      <c r="L388" s="102">
        <v>2271.5</v>
      </c>
      <c r="M388" s="106">
        <v>24.35</v>
      </c>
      <c r="N388" s="103">
        <v>55311</v>
      </c>
      <c r="Z388" s="78"/>
      <c r="AA388" s="85" t="s">
        <v>429</v>
      </c>
      <c r="AF388" s="85"/>
      <c r="AG388" s="85"/>
      <c r="AH388" s="85"/>
    </row>
    <row r="389" spans="1:34" s="49" customFormat="1" ht="15" customHeight="1" x14ac:dyDescent="0.25">
      <c r="A389" s="100"/>
      <c r="B389" s="101"/>
      <c r="C389" s="155" t="s">
        <v>84</v>
      </c>
      <c r="D389" s="155"/>
      <c r="E389" s="155"/>
      <c r="F389" s="81"/>
      <c r="G389" s="81"/>
      <c r="H389" s="81"/>
      <c r="I389" s="81"/>
      <c r="J389" s="83"/>
      <c r="K389" s="81"/>
      <c r="L389" s="102">
        <v>2271.5</v>
      </c>
      <c r="M389" s="96"/>
      <c r="N389" s="103">
        <v>55311</v>
      </c>
      <c r="Z389" s="78"/>
      <c r="AA389" s="85"/>
      <c r="AF389" s="85" t="s">
        <v>84</v>
      </c>
      <c r="AG389" s="85"/>
      <c r="AH389" s="85"/>
    </row>
    <row r="390" spans="1:34" s="49" customFormat="1" ht="15" customHeight="1" x14ac:dyDescent="0.25">
      <c r="A390" s="159" t="s">
        <v>434</v>
      </c>
      <c r="B390" s="159"/>
      <c r="C390" s="159"/>
      <c r="D390" s="159"/>
      <c r="E390" s="159"/>
      <c r="F390" s="159"/>
      <c r="G390" s="159"/>
      <c r="H390" s="159"/>
      <c r="I390" s="159"/>
      <c r="J390" s="159"/>
      <c r="K390" s="159"/>
      <c r="L390" s="159"/>
      <c r="M390" s="159"/>
      <c r="N390" s="159"/>
      <c r="Z390" s="78"/>
      <c r="AA390" s="85"/>
      <c r="AF390" s="85"/>
      <c r="AG390" s="85"/>
      <c r="AH390" s="85" t="s">
        <v>434</v>
      </c>
    </row>
    <row r="391" spans="1:34" s="49" customFormat="1" ht="113.25" customHeight="1" x14ac:dyDescent="0.25">
      <c r="A391" s="79" t="s">
        <v>309</v>
      </c>
      <c r="B391" s="80" t="s">
        <v>435</v>
      </c>
      <c r="C391" s="155" t="s">
        <v>436</v>
      </c>
      <c r="D391" s="155"/>
      <c r="E391" s="155"/>
      <c r="F391" s="81" t="s">
        <v>192</v>
      </c>
      <c r="G391" s="81"/>
      <c r="H391" s="81"/>
      <c r="I391" s="126">
        <v>1.1000000000000001</v>
      </c>
      <c r="J391" s="111">
        <v>47.92</v>
      </c>
      <c r="K391" s="81"/>
      <c r="L391" s="111">
        <v>52.71</v>
      </c>
      <c r="M391" s="106">
        <v>18.27</v>
      </c>
      <c r="N391" s="112">
        <v>963</v>
      </c>
      <c r="Z391" s="78"/>
      <c r="AA391" s="85" t="s">
        <v>436</v>
      </c>
      <c r="AF391" s="85"/>
      <c r="AG391" s="85"/>
      <c r="AH391" s="85"/>
    </row>
    <row r="392" spans="1:34" s="49" customFormat="1" ht="15" customHeight="1" x14ac:dyDescent="0.25">
      <c r="A392" s="100"/>
      <c r="B392" s="101"/>
      <c r="C392" s="155" t="s">
        <v>84</v>
      </c>
      <c r="D392" s="155"/>
      <c r="E392" s="155"/>
      <c r="F392" s="81"/>
      <c r="G392" s="81"/>
      <c r="H392" s="81"/>
      <c r="I392" s="81"/>
      <c r="J392" s="83"/>
      <c r="K392" s="81"/>
      <c r="L392" s="111">
        <v>52.71</v>
      </c>
      <c r="M392" s="96"/>
      <c r="N392" s="112">
        <v>963</v>
      </c>
      <c r="Z392" s="78"/>
      <c r="AA392" s="85"/>
      <c r="AF392" s="85" t="s">
        <v>84</v>
      </c>
      <c r="AG392" s="85"/>
      <c r="AH392" s="85"/>
    </row>
    <row r="393" spans="1:34" s="49" customFormat="1" ht="15" customHeight="1" x14ac:dyDescent="0.25">
      <c r="A393" s="159" t="s">
        <v>287</v>
      </c>
      <c r="B393" s="159"/>
      <c r="C393" s="159"/>
      <c r="D393" s="159"/>
      <c r="E393" s="159"/>
      <c r="F393" s="159"/>
      <c r="G393" s="159"/>
      <c r="H393" s="159"/>
      <c r="I393" s="159"/>
      <c r="J393" s="159"/>
      <c r="K393" s="159"/>
      <c r="L393" s="159"/>
      <c r="M393" s="159"/>
      <c r="N393" s="159"/>
      <c r="Z393" s="78"/>
      <c r="AA393" s="85"/>
      <c r="AF393" s="85"/>
      <c r="AG393" s="85"/>
      <c r="AH393" s="85" t="s">
        <v>287</v>
      </c>
    </row>
    <row r="394" spans="1:34" s="49" customFormat="1" ht="113.25" customHeight="1" x14ac:dyDescent="0.25">
      <c r="A394" s="79" t="s">
        <v>310</v>
      </c>
      <c r="B394" s="80" t="s">
        <v>437</v>
      </c>
      <c r="C394" s="155" t="s">
        <v>438</v>
      </c>
      <c r="D394" s="155"/>
      <c r="E394" s="155"/>
      <c r="F394" s="81" t="s">
        <v>192</v>
      </c>
      <c r="G394" s="81"/>
      <c r="H394" s="81"/>
      <c r="I394" s="113">
        <v>0.8256</v>
      </c>
      <c r="J394" s="111">
        <v>56.38</v>
      </c>
      <c r="K394" s="81"/>
      <c r="L394" s="111">
        <v>46.55</v>
      </c>
      <c r="M394" s="106">
        <v>18.27</v>
      </c>
      <c r="N394" s="112">
        <v>850</v>
      </c>
      <c r="Z394" s="78"/>
      <c r="AA394" s="85" t="s">
        <v>438</v>
      </c>
      <c r="AF394" s="85"/>
      <c r="AG394" s="85"/>
      <c r="AH394" s="85"/>
    </row>
    <row r="395" spans="1:34" s="49" customFormat="1" ht="15" customHeight="1" x14ac:dyDescent="0.25">
      <c r="A395" s="100"/>
      <c r="B395" s="101"/>
      <c r="C395" s="155" t="s">
        <v>84</v>
      </c>
      <c r="D395" s="155"/>
      <c r="E395" s="155"/>
      <c r="F395" s="81"/>
      <c r="G395" s="81"/>
      <c r="H395" s="81"/>
      <c r="I395" s="81"/>
      <c r="J395" s="83"/>
      <c r="K395" s="81"/>
      <c r="L395" s="111">
        <v>46.55</v>
      </c>
      <c r="M395" s="96"/>
      <c r="N395" s="112">
        <v>850</v>
      </c>
      <c r="Z395" s="78"/>
      <c r="AA395" s="85"/>
      <c r="AF395" s="85" t="s">
        <v>84</v>
      </c>
      <c r="AG395" s="85"/>
      <c r="AH395" s="85"/>
    </row>
    <row r="396" spans="1:34" s="49" customFormat="1" ht="15" customHeight="1" x14ac:dyDescent="0.25">
      <c r="A396" s="159" t="s">
        <v>297</v>
      </c>
      <c r="B396" s="159"/>
      <c r="C396" s="159"/>
      <c r="D396" s="159"/>
      <c r="E396" s="159"/>
      <c r="F396" s="159"/>
      <c r="G396" s="159"/>
      <c r="H396" s="159"/>
      <c r="I396" s="159"/>
      <c r="J396" s="159"/>
      <c r="K396" s="159"/>
      <c r="L396" s="159"/>
      <c r="M396" s="159"/>
      <c r="N396" s="159"/>
      <c r="Z396" s="78"/>
      <c r="AA396" s="85"/>
      <c r="AF396" s="85"/>
      <c r="AG396" s="85"/>
      <c r="AH396" s="85" t="s">
        <v>297</v>
      </c>
    </row>
    <row r="397" spans="1:34" s="49" customFormat="1" ht="113.25" customHeight="1" x14ac:dyDescent="0.25">
      <c r="A397" s="79" t="s">
        <v>313</v>
      </c>
      <c r="B397" s="80" t="s">
        <v>430</v>
      </c>
      <c r="C397" s="155" t="s">
        <v>431</v>
      </c>
      <c r="D397" s="155"/>
      <c r="E397" s="155"/>
      <c r="F397" s="81" t="s">
        <v>192</v>
      </c>
      <c r="G397" s="81"/>
      <c r="H397" s="81"/>
      <c r="I397" s="106">
        <v>5.53</v>
      </c>
      <c r="J397" s="111">
        <v>62.67</v>
      </c>
      <c r="K397" s="81"/>
      <c r="L397" s="111">
        <v>346.57</v>
      </c>
      <c r="M397" s="106">
        <v>18.27</v>
      </c>
      <c r="N397" s="103">
        <v>6332</v>
      </c>
      <c r="Z397" s="78"/>
      <c r="AA397" s="85" t="s">
        <v>431</v>
      </c>
      <c r="AF397" s="85"/>
      <c r="AG397" s="85"/>
      <c r="AH397" s="85"/>
    </row>
    <row r="398" spans="1:34" s="49" customFormat="1" ht="15" customHeight="1" x14ac:dyDescent="0.25">
      <c r="A398" s="100"/>
      <c r="B398" s="101"/>
      <c r="C398" s="155" t="s">
        <v>84</v>
      </c>
      <c r="D398" s="155"/>
      <c r="E398" s="155"/>
      <c r="F398" s="81"/>
      <c r="G398" s="81"/>
      <c r="H398" s="81"/>
      <c r="I398" s="81"/>
      <c r="J398" s="83"/>
      <c r="K398" s="81"/>
      <c r="L398" s="111">
        <v>346.57</v>
      </c>
      <c r="M398" s="96"/>
      <c r="N398" s="103">
        <v>6332</v>
      </c>
      <c r="Z398" s="78"/>
      <c r="AA398" s="85"/>
      <c r="AF398" s="85" t="s">
        <v>84</v>
      </c>
      <c r="AG398" s="85"/>
      <c r="AH398" s="85"/>
    </row>
    <row r="399" spans="1:34" s="49" customFormat="1" ht="1.5" customHeight="1" x14ac:dyDescent="0.25">
      <c r="A399" s="116"/>
      <c r="B399" s="101"/>
      <c r="C399" s="101"/>
      <c r="D399" s="101"/>
      <c r="E399" s="101"/>
      <c r="F399" s="117"/>
      <c r="G399" s="117"/>
      <c r="H399" s="117"/>
      <c r="I399" s="117"/>
      <c r="J399" s="118"/>
      <c r="K399" s="117"/>
      <c r="L399" s="118"/>
      <c r="M399" s="89"/>
      <c r="N399" s="118"/>
      <c r="Z399" s="78"/>
      <c r="AA399" s="85"/>
      <c r="AF399" s="85"/>
      <c r="AG399" s="85"/>
      <c r="AH399" s="85"/>
    </row>
    <row r="400" spans="1:34" s="49" customFormat="1" ht="15" customHeight="1" x14ac:dyDescent="0.25">
      <c r="A400" s="119"/>
      <c r="B400" s="83"/>
      <c r="C400" s="155" t="s">
        <v>439</v>
      </c>
      <c r="D400" s="155"/>
      <c r="E400" s="155"/>
      <c r="F400" s="155"/>
      <c r="G400" s="155"/>
      <c r="H400" s="155"/>
      <c r="I400" s="155"/>
      <c r="J400" s="155"/>
      <c r="K400" s="155"/>
      <c r="L400" s="120">
        <v>2717.33</v>
      </c>
      <c r="M400" s="121"/>
      <c r="N400" s="122"/>
      <c r="Z400" s="78"/>
      <c r="AA400" s="85"/>
      <c r="AF400" s="85"/>
      <c r="AG400" s="85" t="s">
        <v>439</v>
      </c>
      <c r="AH400" s="85"/>
    </row>
    <row r="401" spans="1:37" s="49" customFormat="1" ht="2.25" customHeight="1" x14ac:dyDescent="0.25">
      <c r="B401" s="129"/>
      <c r="C401" s="129"/>
      <c r="D401" s="129"/>
      <c r="E401" s="129"/>
      <c r="F401" s="129"/>
      <c r="G401" s="129"/>
      <c r="H401" s="129"/>
      <c r="I401" s="129"/>
      <c r="J401" s="129"/>
      <c r="K401" s="129"/>
      <c r="L401" s="129"/>
      <c r="M401" s="129"/>
      <c r="N401" s="129"/>
    </row>
    <row r="402" spans="1:37" s="49" customFormat="1" ht="15" customHeight="1" x14ac:dyDescent="0.25">
      <c r="A402" s="119"/>
      <c r="B402" s="83"/>
      <c r="C402" s="155" t="s">
        <v>325</v>
      </c>
      <c r="D402" s="155"/>
      <c r="E402" s="155"/>
      <c r="F402" s="155"/>
      <c r="G402" s="155"/>
      <c r="H402" s="155"/>
      <c r="I402" s="155"/>
      <c r="J402" s="155"/>
      <c r="K402" s="155"/>
      <c r="L402" s="130"/>
      <c r="M402" s="121"/>
      <c r="N402" s="122"/>
      <c r="AJ402" s="85" t="s">
        <v>325</v>
      </c>
    </row>
    <row r="403" spans="1:37" s="49" customFormat="1" ht="16.5" customHeight="1" x14ac:dyDescent="0.3">
      <c r="A403" s="131"/>
      <c r="B403" s="93"/>
      <c r="C403" s="156" t="s">
        <v>326</v>
      </c>
      <c r="D403" s="156"/>
      <c r="E403" s="156"/>
      <c r="F403" s="156"/>
      <c r="G403" s="156"/>
      <c r="H403" s="156"/>
      <c r="I403" s="156"/>
      <c r="J403" s="156"/>
      <c r="K403" s="156"/>
      <c r="L403" s="132">
        <v>2449298.81</v>
      </c>
      <c r="M403" s="133"/>
      <c r="N403" s="134">
        <v>6599282</v>
      </c>
      <c r="O403" s="135"/>
      <c r="P403" s="135"/>
      <c r="Q403" s="135"/>
      <c r="AJ403" s="85"/>
      <c r="AK403" s="46" t="s">
        <v>326</v>
      </c>
    </row>
    <row r="404" spans="1:37" s="49" customFormat="1" ht="16.5" customHeight="1" x14ac:dyDescent="0.3">
      <c r="A404" s="131"/>
      <c r="B404" s="93"/>
      <c r="C404" s="156" t="s">
        <v>327</v>
      </c>
      <c r="D404" s="156"/>
      <c r="E404" s="156"/>
      <c r="F404" s="156"/>
      <c r="G404" s="156"/>
      <c r="H404" s="156"/>
      <c r="I404" s="156"/>
      <c r="J404" s="156"/>
      <c r="K404" s="156"/>
      <c r="L404" s="136"/>
      <c r="M404" s="133"/>
      <c r="N404" s="137"/>
      <c r="O404" s="135"/>
      <c r="P404" s="135"/>
      <c r="Q404" s="135"/>
      <c r="AJ404" s="85"/>
      <c r="AK404" s="46" t="s">
        <v>327</v>
      </c>
    </row>
    <row r="405" spans="1:37" s="49" customFormat="1" ht="16.5" customHeight="1" x14ac:dyDescent="0.3">
      <c r="A405" s="131"/>
      <c r="B405" s="93"/>
      <c r="C405" s="156" t="s">
        <v>328</v>
      </c>
      <c r="D405" s="156"/>
      <c r="E405" s="156"/>
      <c r="F405" s="156"/>
      <c r="G405" s="156"/>
      <c r="H405" s="156"/>
      <c r="I405" s="156"/>
      <c r="J405" s="156"/>
      <c r="K405" s="156"/>
      <c r="L405" s="132">
        <v>13457.78</v>
      </c>
      <c r="M405" s="133"/>
      <c r="N405" s="134">
        <v>470483</v>
      </c>
      <c r="O405" s="135"/>
      <c r="P405" s="135"/>
      <c r="Q405" s="135"/>
      <c r="AJ405" s="85"/>
      <c r="AK405" s="46" t="s">
        <v>328</v>
      </c>
    </row>
    <row r="406" spans="1:37" s="49" customFormat="1" ht="16.5" customHeight="1" x14ac:dyDescent="0.3">
      <c r="A406" s="131"/>
      <c r="B406" s="93"/>
      <c r="C406" s="156" t="s">
        <v>329</v>
      </c>
      <c r="D406" s="156"/>
      <c r="E406" s="156"/>
      <c r="F406" s="156"/>
      <c r="G406" s="156"/>
      <c r="H406" s="156"/>
      <c r="I406" s="156"/>
      <c r="J406" s="156"/>
      <c r="K406" s="156"/>
      <c r="L406" s="132">
        <v>99634.21</v>
      </c>
      <c r="M406" s="133"/>
      <c r="N406" s="134">
        <v>1613554</v>
      </c>
      <c r="O406" s="135"/>
      <c r="P406" s="135"/>
      <c r="Q406" s="135"/>
      <c r="AJ406" s="85"/>
      <c r="AK406" s="46" t="s">
        <v>329</v>
      </c>
    </row>
    <row r="407" spans="1:37" s="49" customFormat="1" ht="16.5" customHeight="1" x14ac:dyDescent="0.3">
      <c r="A407" s="131"/>
      <c r="B407" s="93"/>
      <c r="C407" s="156" t="s">
        <v>330</v>
      </c>
      <c r="D407" s="156"/>
      <c r="E407" s="156"/>
      <c r="F407" s="156"/>
      <c r="G407" s="156"/>
      <c r="H407" s="156"/>
      <c r="I407" s="156"/>
      <c r="J407" s="156"/>
      <c r="K407" s="156"/>
      <c r="L407" s="132">
        <v>4001.09</v>
      </c>
      <c r="M407" s="133"/>
      <c r="N407" s="134">
        <v>139876</v>
      </c>
      <c r="O407" s="135"/>
      <c r="P407" s="135"/>
      <c r="Q407" s="135"/>
      <c r="AJ407" s="85"/>
      <c r="AK407" s="46" t="s">
        <v>330</v>
      </c>
    </row>
    <row r="408" spans="1:37" s="49" customFormat="1" ht="16.5" customHeight="1" x14ac:dyDescent="0.3">
      <c r="A408" s="131"/>
      <c r="B408" s="93"/>
      <c r="C408" s="156" t="s">
        <v>331</v>
      </c>
      <c r="D408" s="156"/>
      <c r="E408" s="156"/>
      <c r="F408" s="156"/>
      <c r="G408" s="156"/>
      <c r="H408" s="156"/>
      <c r="I408" s="156"/>
      <c r="J408" s="156"/>
      <c r="K408" s="156"/>
      <c r="L408" s="132">
        <v>2336206.8199999998</v>
      </c>
      <c r="M408" s="133"/>
      <c r="N408" s="134">
        <v>4515245</v>
      </c>
      <c r="O408" s="135"/>
      <c r="P408" s="135"/>
      <c r="Q408" s="135"/>
      <c r="AJ408" s="85"/>
      <c r="AK408" s="46" t="s">
        <v>331</v>
      </c>
    </row>
    <row r="409" spans="1:37" s="49" customFormat="1" ht="16.5" customHeight="1" x14ac:dyDescent="0.3">
      <c r="A409" s="131"/>
      <c r="B409" s="93"/>
      <c r="C409" s="156" t="s">
        <v>332</v>
      </c>
      <c r="D409" s="156"/>
      <c r="E409" s="156"/>
      <c r="F409" s="156"/>
      <c r="G409" s="156"/>
      <c r="H409" s="156"/>
      <c r="I409" s="156"/>
      <c r="J409" s="156"/>
      <c r="K409" s="156"/>
      <c r="L409" s="132">
        <v>2470888.42</v>
      </c>
      <c r="M409" s="133"/>
      <c r="N409" s="134">
        <v>7359209</v>
      </c>
      <c r="O409" s="135"/>
      <c r="P409" s="135"/>
      <c r="Q409" s="135"/>
      <c r="AJ409" s="85"/>
      <c r="AK409" s="46" t="s">
        <v>332</v>
      </c>
    </row>
    <row r="410" spans="1:37" s="49" customFormat="1" ht="16.5" customHeight="1" x14ac:dyDescent="0.3">
      <c r="A410" s="131"/>
      <c r="B410" s="93"/>
      <c r="C410" s="156" t="s">
        <v>333</v>
      </c>
      <c r="D410" s="156"/>
      <c r="E410" s="156"/>
      <c r="F410" s="156"/>
      <c r="G410" s="156"/>
      <c r="H410" s="156"/>
      <c r="I410" s="156"/>
      <c r="J410" s="156"/>
      <c r="K410" s="156"/>
      <c r="L410" s="132">
        <v>2414185.62</v>
      </c>
      <c r="M410" s="133"/>
      <c r="N410" s="134">
        <v>6294330</v>
      </c>
      <c r="O410" s="135"/>
      <c r="P410" s="135"/>
      <c r="Q410" s="135"/>
      <c r="AJ410" s="85"/>
      <c r="AK410" s="46" t="s">
        <v>333</v>
      </c>
    </row>
    <row r="411" spans="1:37" s="49" customFormat="1" ht="16.5" customHeight="1" x14ac:dyDescent="0.3">
      <c r="A411" s="131"/>
      <c r="B411" s="93"/>
      <c r="C411" s="156" t="s">
        <v>334</v>
      </c>
      <c r="D411" s="156"/>
      <c r="E411" s="156"/>
      <c r="F411" s="156"/>
      <c r="G411" s="156"/>
      <c r="H411" s="156"/>
      <c r="I411" s="156"/>
      <c r="J411" s="156"/>
      <c r="K411" s="156"/>
      <c r="L411" s="136"/>
      <c r="M411" s="133"/>
      <c r="N411" s="137"/>
      <c r="O411" s="135"/>
      <c r="P411" s="135"/>
      <c r="Q411" s="135"/>
      <c r="AJ411" s="85"/>
      <c r="AK411" s="46" t="s">
        <v>334</v>
      </c>
    </row>
    <row r="412" spans="1:37" s="49" customFormat="1" ht="16.5" customHeight="1" x14ac:dyDescent="0.3">
      <c r="A412" s="131"/>
      <c r="B412" s="93"/>
      <c r="C412" s="156" t="s">
        <v>335</v>
      </c>
      <c r="D412" s="156"/>
      <c r="E412" s="156"/>
      <c r="F412" s="156"/>
      <c r="G412" s="156"/>
      <c r="H412" s="156"/>
      <c r="I412" s="156"/>
      <c r="J412" s="156"/>
      <c r="K412" s="156"/>
      <c r="L412" s="132">
        <v>11522.42</v>
      </c>
      <c r="M412" s="133"/>
      <c r="N412" s="134">
        <v>402823</v>
      </c>
      <c r="O412" s="135"/>
      <c r="P412" s="135"/>
      <c r="Q412" s="135"/>
      <c r="AJ412" s="85"/>
      <c r="AK412" s="46" t="s">
        <v>335</v>
      </c>
    </row>
    <row r="413" spans="1:37" s="49" customFormat="1" ht="16.5" customHeight="1" x14ac:dyDescent="0.3">
      <c r="A413" s="131"/>
      <c r="B413" s="93"/>
      <c r="C413" s="156" t="s">
        <v>336</v>
      </c>
      <c r="D413" s="156"/>
      <c r="E413" s="156"/>
      <c r="F413" s="156"/>
      <c r="G413" s="156"/>
      <c r="H413" s="156"/>
      <c r="I413" s="156"/>
      <c r="J413" s="156"/>
      <c r="K413" s="156"/>
      <c r="L413" s="132">
        <v>42697.32</v>
      </c>
      <c r="M413" s="133"/>
      <c r="N413" s="134">
        <v>544885</v>
      </c>
      <c r="O413" s="135"/>
      <c r="P413" s="135"/>
      <c r="Q413" s="135"/>
      <c r="AJ413" s="85"/>
      <c r="AK413" s="46" t="s">
        <v>336</v>
      </c>
    </row>
    <row r="414" spans="1:37" s="49" customFormat="1" ht="16.5" customHeight="1" x14ac:dyDescent="0.3">
      <c r="A414" s="131"/>
      <c r="B414" s="93"/>
      <c r="C414" s="156" t="s">
        <v>337</v>
      </c>
      <c r="D414" s="156"/>
      <c r="E414" s="156"/>
      <c r="F414" s="156"/>
      <c r="G414" s="156"/>
      <c r="H414" s="156"/>
      <c r="I414" s="156"/>
      <c r="J414" s="156"/>
      <c r="K414" s="156"/>
      <c r="L414" s="132">
        <v>3986.12</v>
      </c>
      <c r="M414" s="133"/>
      <c r="N414" s="134">
        <v>139353</v>
      </c>
      <c r="O414" s="135"/>
      <c r="P414" s="135"/>
      <c r="Q414" s="135"/>
      <c r="AJ414" s="85"/>
      <c r="AK414" s="46" t="s">
        <v>337</v>
      </c>
    </row>
    <row r="415" spans="1:37" s="49" customFormat="1" ht="16.5" customHeight="1" x14ac:dyDescent="0.3">
      <c r="A415" s="131"/>
      <c r="B415" s="93"/>
      <c r="C415" s="156" t="s">
        <v>338</v>
      </c>
      <c r="D415" s="156"/>
      <c r="E415" s="156"/>
      <c r="F415" s="156"/>
      <c r="G415" s="156"/>
      <c r="H415" s="156"/>
      <c r="I415" s="156"/>
      <c r="J415" s="156"/>
      <c r="K415" s="156"/>
      <c r="L415" s="132">
        <v>2336180.46</v>
      </c>
      <c r="M415" s="133"/>
      <c r="N415" s="134">
        <v>4515088</v>
      </c>
      <c r="O415" s="135"/>
      <c r="P415" s="135"/>
      <c r="Q415" s="135"/>
      <c r="AJ415" s="85"/>
      <c r="AK415" s="46" t="s">
        <v>338</v>
      </c>
    </row>
    <row r="416" spans="1:37" s="49" customFormat="1" ht="16.5" customHeight="1" x14ac:dyDescent="0.3">
      <c r="A416" s="131"/>
      <c r="B416" s="93"/>
      <c r="C416" s="156" t="s">
        <v>339</v>
      </c>
      <c r="D416" s="156"/>
      <c r="E416" s="156"/>
      <c r="F416" s="156"/>
      <c r="G416" s="156"/>
      <c r="H416" s="156"/>
      <c r="I416" s="156"/>
      <c r="J416" s="156"/>
      <c r="K416" s="156"/>
      <c r="L416" s="132">
        <v>15927.33</v>
      </c>
      <c r="M416" s="133"/>
      <c r="N416" s="134">
        <v>556817</v>
      </c>
      <c r="O416" s="135"/>
      <c r="P416" s="135"/>
      <c r="Q416" s="135"/>
      <c r="AJ416" s="85"/>
      <c r="AK416" s="46" t="s">
        <v>339</v>
      </c>
    </row>
    <row r="417" spans="1:38" s="49" customFormat="1" ht="16.5" customHeight="1" x14ac:dyDescent="0.3">
      <c r="A417" s="131"/>
      <c r="B417" s="93"/>
      <c r="C417" s="156" t="s">
        <v>340</v>
      </c>
      <c r="D417" s="156"/>
      <c r="E417" s="156"/>
      <c r="F417" s="156"/>
      <c r="G417" s="156"/>
      <c r="H417" s="156"/>
      <c r="I417" s="156"/>
      <c r="J417" s="156"/>
      <c r="K417" s="156"/>
      <c r="L417" s="132">
        <v>7858.09</v>
      </c>
      <c r="M417" s="133"/>
      <c r="N417" s="134">
        <v>274717</v>
      </c>
      <c r="O417" s="135"/>
      <c r="P417" s="135"/>
      <c r="Q417" s="135"/>
      <c r="AJ417" s="85"/>
      <c r="AK417" s="46" t="s">
        <v>340</v>
      </c>
    </row>
    <row r="418" spans="1:38" s="49" customFormat="1" ht="16.5" customHeight="1" x14ac:dyDescent="0.3">
      <c r="A418" s="131"/>
      <c r="B418" s="93"/>
      <c r="C418" s="156" t="s">
        <v>341</v>
      </c>
      <c r="D418" s="156"/>
      <c r="E418" s="156"/>
      <c r="F418" s="156"/>
      <c r="G418" s="156"/>
      <c r="H418" s="156"/>
      <c r="I418" s="156"/>
      <c r="J418" s="156"/>
      <c r="K418" s="156"/>
      <c r="L418" s="132">
        <v>56702.8</v>
      </c>
      <c r="M418" s="133"/>
      <c r="N418" s="134">
        <v>1064879</v>
      </c>
      <c r="O418" s="135"/>
      <c r="P418" s="135"/>
      <c r="Q418" s="135"/>
      <c r="AJ418" s="85"/>
      <c r="AK418" s="46" t="s">
        <v>341</v>
      </c>
    </row>
    <row r="419" spans="1:38" s="49" customFormat="1" ht="16.5" customHeight="1" x14ac:dyDescent="0.3">
      <c r="A419" s="131"/>
      <c r="B419" s="93"/>
      <c r="C419" s="156" t="s">
        <v>342</v>
      </c>
      <c r="D419" s="156"/>
      <c r="E419" s="156"/>
      <c r="F419" s="156"/>
      <c r="G419" s="156"/>
      <c r="H419" s="156"/>
      <c r="I419" s="156"/>
      <c r="J419" s="156"/>
      <c r="K419" s="156"/>
      <c r="L419" s="132">
        <v>5082.3</v>
      </c>
      <c r="M419" s="133"/>
      <c r="N419" s="134">
        <v>172518</v>
      </c>
      <c r="O419" s="135"/>
      <c r="P419" s="135"/>
      <c r="Q419" s="135"/>
      <c r="AJ419" s="85"/>
      <c r="AK419" s="46" t="s">
        <v>342</v>
      </c>
    </row>
    <row r="420" spans="1:38" s="49" customFormat="1" ht="16.5" customHeight="1" x14ac:dyDescent="0.3">
      <c r="A420" s="131"/>
      <c r="B420" s="93"/>
      <c r="C420" s="156" t="s">
        <v>327</v>
      </c>
      <c r="D420" s="156"/>
      <c r="E420" s="156"/>
      <c r="F420" s="156"/>
      <c r="G420" s="156"/>
      <c r="H420" s="156"/>
      <c r="I420" s="156"/>
      <c r="J420" s="156"/>
      <c r="K420" s="156"/>
      <c r="L420" s="136"/>
      <c r="M420" s="133"/>
      <c r="N420" s="137"/>
      <c r="O420" s="135"/>
      <c r="P420" s="135"/>
      <c r="Q420" s="135"/>
      <c r="AJ420" s="85"/>
      <c r="AK420" s="46" t="s">
        <v>327</v>
      </c>
    </row>
    <row r="421" spans="1:38" s="49" customFormat="1" ht="16.5" customHeight="1" x14ac:dyDescent="0.3">
      <c r="A421" s="131"/>
      <c r="B421" s="93"/>
      <c r="C421" s="156" t="s">
        <v>343</v>
      </c>
      <c r="D421" s="156"/>
      <c r="E421" s="156"/>
      <c r="F421" s="156"/>
      <c r="G421" s="156"/>
      <c r="H421" s="156"/>
      <c r="I421" s="156"/>
      <c r="J421" s="156"/>
      <c r="K421" s="156"/>
      <c r="L421" s="132">
        <v>1935.36</v>
      </c>
      <c r="M421" s="133"/>
      <c r="N421" s="134">
        <v>67660</v>
      </c>
      <c r="O421" s="135"/>
      <c r="P421" s="135"/>
      <c r="Q421" s="135"/>
      <c r="AJ421" s="85"/>
      <c r="AK421" s="46" t="s">
        <v>343</v>
      </c>
    </row>
    <row r="422" spans="1:38" s="49" customFormat="1" ht="16.5" customHeight="1" x14ac:dyDescent="0.3">
      <c r="A422" s="131"/>
      <c r="B422" s="93"/>
      <c r="C422" s="156" t="s">
        <v>344</v>
      </c>
      <c r="D422" s="156"/>
      <c r="E422" s="156"/>
      <c r="F422" s="156"/>
      <c r="G422" s="156"/>
      <c r="H422" s="156"/>
      <c r="I422" s="156"/>
      <c r="J422" s="156"/>
      <c r="K422" s="156"/>
      <c r="L422" s="138">
        <v>234.09</v>
      </c>
      <c r="M422" s="133"/>
      <c r="N422" s="134">
        <v>3790</v>
      </c>
      <c r="O422" s="135"/>
      <c r="P422" s="135"/>
      <c r="Q422" s="135"/>
      <c r="AJ422" s="85"/>
      <c r="AK422" s="46" t="s">
        <v>344</v>
      </c>
    </row>
    <row r="423" spans="1:38" s="49" customFormat="1" ht="16.5" customHeight="1" x14ac:dyDescent="0.3">
      <c r="A423" s="131"/>
      <c r="B423" s="93"/>
      <c r="C423" s="156" t="s">
        <v>345</v>
      </c>
      <c r="D423" s="156"/>
      <c r="E423" s="156"/>
      <c r="F423" s="156"/>
      <c r="G423" s="156"/>
      <c r="H423" s="156"/>
      <c r="I423" s="156"/>
      <c r="J423" s="156"/>
      <c r="K423" s="156"/>
      <c r="L423" s="138">
        <v>14.97</v>
      </c>
      <c r="M423" s="133"/>
      <c r="N423" s="139">
        <v>523</v>
      </c>
      <c r="O423" s="135"/>
      <c r="P423" s="135"/>
      <c r="Q423" s="135"/>
      <c r="AJ423" s="85"/>
      <c r="AK423" s="46" t="s">
        <v>345</v>
      </c>
    </row>
    <row r="424" spans="1:38" s="49" customFormat="1" ht="16.5" customHeight="1" x14ac:dyDescent="0.3">
      <c r="A424" s="131"/>
      <c r="B424" s="93"/>
      <c r="C424" s="156" t="s">
        <v>346</v>
      </c>
      <c r="D424" s="156"/>
      <c r="E424" s="156"/>
      <c r="F424" s="156"/>
      <c r="G424" s="156"/>
      <c r="H424" s="156"/>
      <c r="I424" s="156"/>
      <c r="J424" s="156"/>
      <c r="K424" s="156"/>
      <c r="L424" s="138">
        <v>26.36</v>
      </c>
      <c r="M424" s="133"/>
      <c r="N424" s="139">
        <v>157</v>
      </c>
      <c r="O424" s="135"/>
      <c r="P424" s="135"/>
      <c r="Q424" s="135"/>
      <c r="AJ424" s="85"/>
      <c r="AK424" s="46" t="s">
        <v>346</v>
      </c>
    </row>
    <row r="425" spans="1:38" s="49" customFormat="1" ht="16.5" customHeight="1" x14ac:dyDescent="0.3">
      <c r="A425" s="131"/>
      <c r="B425" s="93"/>
      <c r="C425" s="156" t="s">
        <v>347</v>
      </c>
      <c r="D425" s="156"/>
      <c r="E425" s="156"/>
      <c r="F425" s="156"/>
      <c r="G425" s="156"/>
      <c r="H425" s="156"/>
      <c r="I425" s="156"/>
      <c r="J425" s="156"/>
      <c r="K425" s="156"/>
      <c r="L425" s="132">
        <v>1891.82</v>
      </c>
      <c r="M425" s="133"/>
      <c r="N425" s="134">
        <v>66137</v>
      </c>
      <c r="O425" s="135"/>
      <c r="P425" s="135"/>
      <c r="Q425" s="135"/>
      <c r="AJ425" s="85"/>
      <c r="AK425" s="46" t="s">
        <v>347</v>
      </c>
    </row>
    <row r="426" spans="1:38" s="49" customFormat="1" ht="16.5" customHeight="1" x14ac:dyDescent="0.3">
      <c r="A426" s="131"/>
      <c r="B426" s="93"/>
      <c r="C426" s="156" t="s">
        <v>348</v>
      </c>
      <c r="D426" s="156"/>
      <c r="E426" s="156"/>
      <c r="F426" s="156"/>
      <c r="G426" s="156"/>
      <c r="H426" s="156"/>
      <c r="I426" s="156"/>
      <c r="J426" s="156"/>
      <c r="K426" s="156"/>
      <c r="L426" s="138">
        <v>994.67</v>
      </c>
      <c r="M426" s="133"/>
      <c r="N426" s="134">
        <v>34774</v>
      </c>
      <c r="O426" s="135"/>
      <c r="P426" s="135"/>
      <c r="Q426" s="135"/>
      <c r="AJ426" s="85"/>
      <c r="AK426" s="46" t="s">
        <v>348</v>
      </c>
    </row>
    <row r="427" spans="1:38" s="49" customFormat="1" ht="16.5" customHeight="1" x14ac:dyDescent="0.3">
      <c r="A427" s="131"/>
      <c r="B427" s="118"/>
      <c r="C427" s="160" t="s">
        <v>349</v>
      </c>
      <c r="D427" s="160"/>
      <c r="E427" s="160"/>
      <c r="F427" s="160"/>
      <c r="G427" s="160"/>
      <c r="H427" s="160"/>
      <c r="I427" s="160"/>
      <c r="J427" s="160"/>
      <c r="K427" s="160"/>
      <c r="L427" s="140">
        <v>2475970.7200000002</v>
      </c>
      <c r="M427" s="141"/>
      <c r="N427" s="142">
        <v>7531727</v>
      </c>
      <c r="O427" s="135"/>
      <c r="P427" s="135"/>
      <c r="Q427" s="135"/>
      <c r="AJ427" s="85"/>
      <c r="AL427" s="85" t="s">
        <v>349</v>
      </c>
    </row>
    <row r="428" spans="1:38" s="49" customFormat="1" ht="16.5" customHeight="1" x14ac:dyDescent="0.3">
      <c r="A428" s="131"/>
      <c r="B428" s="93"/>
      <c r="C428" s="156" t="s">
        <v>350</v>
      </c>
      <c r="D428" s="156"/>
      <c r="E428" s="156"/>
      <c r="F428" s="156"/>
      <c r="G428" s="156"/>
      <c r="H428" s="156"/>
      <c r="I428" s="156"/>
      <c r="J428" s="156"/>
      <c r="K428" s="156"/>
      <c r="L428" s="132">
        <v>17458.87</v>
      </c>
      <c r="M428" s="133"/>
      <c r="N428" s="134">
        <v>610359</v>
      </c>
      <c r="O428" s="135"/>
      <c r="P428" s="135"/>
      <c r="Q428" s="135"/>
      <c r="AJ428" s="85"/>
      <c r="AK428" s="46" t="s">
        <v>350</v>
      </c>
      <c r="AL428" s="85"/>
    </row>
    <row r="429" spans="1:38" s="49" customFormat="1" ht="16.5" customHeight="1" x14ac:dyDescent="0.3">
      <c r="A429" s="131"/>
      <c r="B429" s="93"/>
      <c r="C429" s="156" t="s">
        <v>351</v>
      </c>
      <c r="D429" s="156"/>
      <c r="E429" s="156"/>
      <c r="F429" s="156"/>
      <c r="G429" s="156"/>
      <c r="H429" s="156"/>
      <c r="I429" s="156"/>
      <c r="J429" s="156"/>
      <c r="K429" s="156"/>
      <c r="L429" s="132">
        <v>17819.150000000001</v>
      </c>
      <c r="M429" s="133"/>
      <c r="N429" s="134">
        <v>622954</v>
      </c>
      <c r="O429" s="135"/>
      <c r="P429" s="135"/>
      <c r="Q429" s="135"/>
      <c r="AJ429" s="85"/>
      <c r="AK429" s="46" t="s">
        <v>351</v>
      </c>
      <c r="AL429" s="85"/>
    </row>
    <row r="430" spans="1:38" s="49" customFormat="1" ht="16.5" customHeight="1" x14ac:dyDescent="0.3">
      <c r="A430" s="131"/>
      <c r="B430" s="93"/>
      <c r="C430" s="156" t="s">
        <v>352</v>
      </c>
      <c r="D430" s="156"/>
      <c r="E430" s="156"/>
      <c r="F430" s="156"/>
      <c r="G430" s="156"/>
      <c r="H430" s="156"/>
      <c r="I430" s="156"/>
      <c r="J430" s="156"/>
      <c r="K430" s="156"/>
      <c r="L430" s="132">
        <v>8852.76</v>
      </c>
      <c r="M430" s="133"/>
      <c r="N430" s="134">
        <v>309491</v>
      </c>
      <c r="O430" s="135"/>
      <c r="P430" s="135"/>
      <c r="Q430" s="135"/>
      <c r="AJ430" s="85"/>
      <c r="AK430" s="46" t="s">
        <v>352</v>
      </c>
      <c r="AL430" s="85"/>
    </row>
    <row r="431" spans="1:38" s="49" customFormat="1" ht="16.5" customHeight="1" x14ac:dyDescent="0.3">
      <c r="A431" s="131"/>
      <c r="B431" s="93"/>
      <c r="C431" s="156" t="s">
        <v>440</v>
      </c>
      <c r="D431" s="156"/>
      <c r="E431" s="156"/>
      <c r="F431" s="156"/>
      <c r="G431" s="156"/>
      <c r="H431" s="156"/>
      <c r="I431" s="156"/>
      <c r="J431" s="156"/>
      <c r="K431" s="156"/>
      <c r="L431" s="132">
        <v>61240</v>
      </c>
      <c r="M431" s="133"/>
      <c r="N431" s="134">
        <v>61240</v>
      </c>
      <c r="O431" s="135"/>
      <c r="P431" s="135"/>
      <c r="Q431" s="135"/>
      <c r="AJ431" s="85"/>
      <c r="AK431" s="46" t="s">
        <v>440</v>
      </c>
      <c r="AL431" s="85"/>
    </row>
    <row r="432" spans="1:38" s="49" customFormat="1" ht="16.5" customHeight="1" x14ac:dyDescent="0.3">
      <c r="A432" s="131"/>
      <c r="B432" s="118"/>
      <c r="C432" s="160" t="s">
        <v>349</v>
      </c>
      <c r="D432" s="160"/>
      <c r="E432" s="160"/>
      <c r="F432" s="160"/>
      <c r="G432" s="160"/>
      <c r="H432" s="160"/>
      <c r="I432" s="160"/>
      <c r="J432" s="160"/>
      <c r="K432" s="160"/>
      <c r="L432" s="140">
        <v>2537210.7200000002</v>
      </c>
      <c r="M432" s="141"/>
      <c r="N432" s="142">
        <v>7592967</v>
      </c>
      <c r="O432" s="135"/>
      <c r="P432" s="135"/>
      <c r="Q432" s="135"/>
      <c r="AJ432" s="85"/>
      <c r="AL432" s="85" t="s">
        <v>349</v>
      </c>
    </row>
    <row r="433" spans="1:39" s="49" customFormat="1" ht="16.5" customHeight="1" x14ac:dyDescent="0.3">
      <c r="A433" s="131"/>
      <c r="B433" s="93"/>
      <c r="C433" s="156" t="s">
        <v>355</v>
      </c>
      <c r="D433" s="156"/>
      <c r="E433" s="156"/>
      <c r="F433" s="156"/>
      <c r="G433" s="156"/>
      <c r="H433" s="156"/>
      <c r="I433" s="156"/>
      <c r="J433" s="156"/>
      <c r="K433" s="156"/>
      <c r="L433" s="132">
        <v>134472.17000000001</v>
      </c>
      <c r="M433" s="133"/>
      <c r="N433" s="134">
        <v>402427</v>
      </c>
      <c r="O433" s="135"/>
      <c r="P433" s="135"/>
      <c r="Q433" s="135"/>
      <c r="AJ433" s="85"/>
      <c r="AK433" s="46" t="s">
        <v>355</v>
      </c>
      <c r="AL433" s="85"/>
    </row>
    <row r="434" spans="1:39" s="49" customFormat="1" ht="16.5" customHeight="1" x14ac:dyDescent="0.3">
      <c r="A434" s="131"/>
      <c r="B434" s="118"/>
      <c r="C434" s="160" t="s">
        <v>357</v>
      </c>
      <c r="D434" s="160"/>
      <c r="E434" s="160"/>
      <c r="F434" s="160"/>
      <c r="G434" s="160"/>
      <c r="H434" s="160"/>
      <c r="I434" s="160"/>
      <c r="J434" s="160"/>
      <c r="K434" s="160"/>
      <c r="L434" s="140">
        <v>2671682.89</v>
      </c>
      <c r="M434" s="141"/>
      <c r="N434" s="142">
        <v>7995394</v>
      </c>
      <c r="O434" s="135"/>
      <c r="P434" s="135"/>
      <c r="Q434" s="135"/>
      <c r="AJ434" s="85"/>
      <c r="AL434" s="85"/>
      <c r="AM434" s="85" t="s">
        <v>357</v>
      </c>
    </row>
    <row r="435" spans="1:39" s="49" customFormat="1" ht="1.5" customHeight="1" x14ac:dyDescent="0.25">
      <c r="B435" s="118"/>
      <c r="C435" s="101"/>
      <c r="D435" s="101"/>
      <c r="E435" s="101"/>
      <c r="F435" s="101"/>
      <c r="G435" s="101"/>
      <c r="H435" s="101"/>
      <c r="I435" s="101"/>
      <c r="J435" s="101"/>
      <c r="K435" s="101"/>
      <c r="L435" s="140"/>
      <c r="M435" s="143"/>
      <c r="N435" s="144"/>
    </row>
    <row r="436" spans="1:39" s="49" customFormat="1" ht="53.25" customHeight="1" x14ac:dyDescent="0.25">
      <c r="A436" s="145"/>
      <c r="B436" s="146"/>
      <c r="C436" s="146"/>
      <c r="D436" s="146"/>
      <c r="E436" s="146"/>
      <c r="F436" s="146"/>
      <c r="G436" s="146"/>
      <c r="H436" s="146"/>
      <c r="I436" s="146"/>
      <c r="J436" s="146"/>
      <c r="K436" s="146"/>
      <c r="L436" s="146"/>
      <c r="M436" s="146"/>
      <c r="N436" s="146"/>
    </row>
    <row r="1048573" ht="12.75" customHeight="1" x14ac:dyDescent="0.25"/>
    <row r="1048574" ht="12.75" customHeight="1" x14ac:dyDescent="0.25"/>
    <row r="1048575" ht="12.75" customHeight="1" x14ac:dyDescent="0.25"/>
    <row r="1048576" ht="12.75" customHeight="1" x14ac:dyDescent="0.25"/>
  </sheetData>
  <mergeCells count="420">
    <mergeCell ref="C429:K429"/>
    <mergeCell ref="C430:K430"/>
    <mergeCell ref="C431:K431"/>
    <mergeCell ref="C432:K432"/>
    <mergeCell ref="C433:K433"/>
    <mergeCell ref="C434:K434"/>
    <mergeCell ref="C420:K420"/>
    <mergeCell ref="C421:K421"/>
    <mergeCell ref="C422:K422"/>
    <mergeCell ref="C423:K423"/>
    <mergeCell ref="C424:K424"/>
    <mergeCell ref="C425:K425"/>
    <mergeCell ref="C426:K426"/>
    <mergeCell ref="C427:K427"/>
    <mergeCell ref="C428:K428"/>
    <mergeCell ref="C411:K411"/>
    <mergeCell ref="C412:K412"/>
    <mergeCell ref="C413:K413"/>
    <mergeCell ref="C414:K414"/>
    <mergeCell ref="C415:K415"/>
    <mergeCell ref="C416:K416"/>
    <mergeCell ref="C417:K417"/>
    <mergeCell ref="C418:K418"/>
    <mergeCell ref="C419:K419"/>
    <mergeCell ref="C402:K402"/>
    <mergeCell ref="C403:K403"/>
    <mergeCell ref="C404:K404"/>
    <mergeCell ref="C405:K405"/>
    <mergeCell ref="C406:K406"/>
    <mergeCell ref="C407:K407"/>
    <mergeCell ref="C408:K408"/>
    <mergeCell ref="C409:K409"/>
    <mergeCell ref="C410:K410"/>
    <mergeCell ref="C391:E391"/>
    <mergeCell ref="C392:E392"/>
    <mergeCell ref="A393:N393"/>
    <mergeCell ref="C394:E394"/>
    <mergeCell ref="C395:E395"/>
    <mergeCell ref="A396:N396"/>
    <mergeCell ref="C397:E397"/>
    <mergeCell ref="C398:E398"/>
    <mergeCell ref="C400:K400"/>
    <mergeCell ref="C381:E381"/>
    <mergeCell ref="C382:E382"/>
    <mergeCell ref="C383:E383"/>
    <mergeCell ref="C385:K385"/>
    <mergeCell ref="A386:N386"/>
    <mergeCell ref="A387:N387"/>
    <mergeCell ref="C388:E388"/>
    <mergeCell ref="C389:E389"/>
    <mergeCell ref="A390:N390"/>
    <mergeCell ref="C372:E372"/>
    <mergeCell ref="C373:E373"/>
    <mergeCell ref="C374:E374"/>
    <mergeCell ref="C375:E375"/>
    <mergeCell ref="C376:E376"/>
    <mergeCell ref="A377:N377"/>
    <mergeCell ref="C378:E378"/>
    <mergeCell ref="C379:E379"/>
    <mergeCell ref="C380:E380"/>
    <mergeCell ref="A363:N363"/>
    <mergeCell ref="C364:E364"/>
    <mergeCell ref="C365:E365"/>
    <mergeCell ref="C366:E366"/>
    <mergeCell ref="C367:E367"/>
    <mergeCell ref="C368:E368"/>
    <mergeCell ref="C369:E369"/>
    <mergeCell ref="A370:N370"/>
    <mergeCell ref="C371:E371"/>
    <mergeCell ref="C353:E353"/>
    <mergeCell ref="C354:E354"/>
    <mergeCell ref="C355:E355"/>
    <mergeCell ref="C356:E356"/>
    <mergeCell ref="C357:E357"/>
    <mergeCell ref="C358:E358"/>
    <mergeCell ref="C359:E359"/>
    <mergeCell ref="C361:K361"/>
    <mergeCell ref="A362:N362"/>
    <mergeCell ref="C344:N344"/>
    <mergeCell ref="C345:E345"/>
    <mergeCell ref="C346:E346"/>
    <mergeCell ref="C347:N347"/>
    <mergeCell ref="C348:E348"/>
    <mergeCell ref="C349:E349"/>
    <mergeCell ref="C350:N350"/>
    <mergeCell ref="C351:E351"/>
    <mergeCell ref="C352:E352"/>
    <mergeCell ref="C335:E335"/>
    <mergeCell ref="C336:E336"/>
    <mergeCell ref="C337:E337"/>
    <mergeCell ref="C338:E338"/>
    <mergeCell ref="C339:E339"/>
    <mergeCell ref="C340:E340"/>
    <mergeCell ref="C341:N341"/>
    <mergeCell ref="C342:E342"/>
    <mergeCell ref="C343:E343"/>
    <mergeCell ref="C326:E326"/>
    <mergeCell ref="C327:N327"/>
    <mergeCell ref="C328:E328"/>
    <mergeCell ref="C329:E329"/>
    <mergeCell ref="C330:E330"/>
    <mergeCell ref="C331:E331"/>
    <mergeCell ref="C332:E332"/>
    <mergeCell ref="C333:E333"/>
    <mergeCell ref="C334:N334"/>
    <mergeCell ref="C317:E317"/>
    <mergeCell ref="C318:N318"/>
    <mergeCell ref="C319:E319"/>
    <mergeCell ref="C320:E320"/>
    <mergeCell ref="C321:E321"/>
    <mergeCell ref="C322:E322"/>
    <mergeCell ref="C323:E323"/>
    <mergeCell ref="C324:E324"/>
    <mergeCell ref="C325:E325"/>
    <mergeCell ref="C307:E307"/>
    <mergeCell ref="C308:E308"/>
    <mergeCell ref="C310:K310"/>
    <mergeCell ref="A311:N311"/>
    <mergeCell ref="C312:E312"/>
    <mergeCell ref="C313:E313"/>
    <mergeCell ref="C314:E314"/>
    <mergeCell ref="C315:N315"/>
    <mergeCell ref="C316:E316"/>
    <mergeCell ref="C298:E298"/>
    <mergeCell ref="C299:N299"/>
    <mergeCell ref="C300:N300"/>
    <mergeCell ref="C301:E301"/>
    <mergeCell ref="C302:E302"/>
    <mergeCell ref="C303:E303"/>
    <mergeCell ref="C304:E304"/>
    <mergeCell ref="C305:E305"/>
    <mergeCell ref="C306:E306"/>
    <mergeCell ref="C288:E288"/>
    <mergeCell ref="C289:E289"/>
    <mergeCell ref="C290:E290"/>
    <mergeCell ref="C291:E291"/>
    <mergeCell ref="C292:E292"/>
    <mergeCell ref="C293:E293"/>
    <mergeCell ref="C295:K295"/>
    <mergeCell ref="A296:N296"/>
    <mergeCell ref="A297:N297"/>
    <mergeCell ref="C279:E279"/>
    <mergeCell ref="C280:N280"/>
    <mergeCell ref="C281:N281"/>
    <mergeCell ref="C282:E282"/>
    <mergeCell ref="C283:E283"/>
    <mergeCell ref="C284:E284"/>
    <mergeCell ref="C285:E285"/>
    <mergeCell ref="C286:E286"/>
    <mergeCell ref="C287:E287"/>
    <mergeCell ref="C269:E269"/>
    <mergeCell ref="C270:E270"/>
    <mergeCell ref="C271:E271"/>
    <mergeCell ref="C272:E272"/>
    <mergeCell ref="C273:E273"/>
    <mergeCell ref="C274:E274"/>
    <mergeCell ref="C275:E275"/>
    <mergeCell ref="C277:K277"/>
    <mergeCell ref="A278:N278"/>
    <mergeCell ref="C260:E260"/>
    <mergeCell ref="C261:E261"/>
    <mergeCell ref="C262:E262"/>
    <mergeCell ref="C263:E263"/>
    <mergeCell ref="C264:N264"/>
    <mergeCell ref="C265:E265"/>
    <mergeCell ref="C266:E266"/>
    <mergeCell ref="C267:E267"/>
    <mergeCell ref="C268:E268"/>
    <mergeCell ref="C251:E251"/>
    <mergeCell ref="C252:E252"/>
    <mergeCell ref="C253:E253"/>
    <mergeCell ref="C254:E254"/>
    <mergeCell ref="C255:E255"/>
    <mergeCell ref="C256:E256"/>
    <mergeCell ref="C257:E257"/>
    <mergeCell ref="C258:E258"/>
    <mergeCell ref="C259:E259"/>
    <mergeCell ref="C242:E242"/>
    <mergeCell ref="C243:E243"/>
    <mergeCell ref="C244:E244"/>
    <mergeCell ref="C245:E245"/>
    <mergeCell ref="C246:E246"/>
    <mergeCell ref="A247:N247"/>
    <mergeCell ref="C248:E248"/>
    <mergeCell ref="C249:N249"/>
    <mergeCell ref="C250:E250"/>
    <mergeCell ref="C233:E233"/>
    <mergeCell ref="C234:E234"/>
    <mergeCell ref="C235:N235"/>
    <mergeCell ref="C236:E236"/>
    <mergeCell ref="C237:E237"/>
    <mergeCell ref="C238:E238"/>
    <mergeCell ref="C239:E239"/>
    <mergeCell ref="C240:E240"/>
    <mergeCell ref="C241:E241"/>
    <mergeCell ref="C224:E224"/>
    <mergeCell ref="C225:E225"/>
    <mergeCell ref="C226:E226"/>
    <mergeCell ref="C227:E227"/>
    <mergeCell ref="C228:E228"/>
    <mergeCell ref="C229:E229"/>
    <mergeCell ref="C230:E230"/>
    <mergeCell ref="C231:E231"/>
    <mergeCell ref="C232:E232"/>
    <mergeCell ref="C215:E215"/>
    <mergeCell ref="C216:E216"/>
    <mergeCell ref="C217:E217"/>
    <mergeCell ref="C218:E218"/>
    <mergeCell ref="C219:E219"/>
    <mergeCell ref="C220:E220"/>
    <mergeCell ref="C221:E221"/>
    <mergeCell ref="C222:N222"/>
    <mergeCell ref="C223:E223"/>
    <mergeCell ref="C206:E206"/>
    <mergeCell ref="C207:E207"/>
    <mergeCell ref="C208:E208"/>
    <mergeCell ref="A209:N209"/>
    <mergeCell ref="C210:E210"/>
    <mergeCell ref="C211:N211"/>
    <mergeCell ref="C212:E212"/>
    <mergeCell ref="C213:E213"/>
    <mergeCell ref="C214:E214"/>
    <mergeCell ref="C197:N197"/>
    <mergeCell ref="C198:E198"/>
    <mergeCell ref="C199:E199"/>
    <mergeCell ref="C200:E200"/>
    <mergeCell ref="C201:E201"/>
    <mergeCell ref="C202:E202"/>
    <mergeCell ref="C203:E203"/>
    <mergeCell ref="C204:E204"/>
    <mergeCell ref="C205:E205"/>
    <mergeCell ref="C188:E188"/>
    <mergeCell ref="C189:E189"/>
    <mergeCell ref="C190:E190"/>
    <mergeCell ref="C191:E191"/>
    <mergeCell ref="C192:E192"/>
    <mergeCell ref="C193:E193"/>
    <mergeCell ref="C194:E194"/>
    <mergeCell ref="C195:E195"/>
    <mergeCell ref="C196:E196"/>
    <mergeCell ref="C179:E179"/>
    <mergeCell ref="C180:E180"/>
    <mergeCell ref="C181:E181"/>
    <mergeCell ref="C182:E182"/>
    <mergeCell ref="C183:E183"/>
    <mergeCell ref="C184:E184"/>
    <mergeCell ref="C185:E185"/>
    <mergeCell ref="C186:E186"/>
    <mergeCell ref="C187:N187"/>
    <mergeCell ref="C170:E170"/>
    <mergeCell ref="C171:E171"/>
    <mergeCell ref="C172:E172"/>
    <mergeCell ref="C173:E173"/>
    <mergeCell ref="C174:N174"/>
    <mergeCell ref="C175:E175"/>
    <mergeCell ref="C176:E176"/>
    <mergeCell ref="C177:E177"/>
    <mergeCell ref="C178:E178"/>
    <mergeCell ref="C161:N161"/>
    <mergeCell ref="C162:E162"/>
    <mergeCell ref="C163:E163"/>
    <mergeCell ref="C164:E164"/>
    <mergeCell ref="C165:E165"/>
    <mergeCell ref="C166:E166"/>
    <mergeCell ref="C167:E167"/>
    <mergeCell ref="C168:E168"/>
    <mergeCell ref="C169:E169"/>
    <mergeCell ref="C152:E152"/>
    <mergeCell ref="C153:E153"/>
    <mergeCell ref="C154:E154"/>
    <mergeCell ref="C155:E155"/>
    <mergeCell ref="C156:E156"/>
    <mergeCell ref="C157:E157"/>
    <mergeCell ref="C158:E158"/>
    <mergeCell ref="A159:N159"/>
    <mergeCell ref="C160:E160"/>
    <mergeCell ref="C143:E143"/>
    <mergeCell ref="C144:E144"/>
    <mergeCell ref="C145:E145"/>
    <mergeCell ref="C146:E146"/>
    <mergeCell ref="C147:N147"/>
    <mergeCell ref="C148:E148"/>
    <mergeCell ref="C149:E149"/>
    <mergeCell ref="C150:E150"/>
    <mergeCell ref="C151:E151"/>
    <mergeCell ref="C134:N134"/>
    <mergeCell ref="C135:E135"/>
    <mergeCell ref="C136:E136"/>
    <mergeCell ref="C137:E137"/>
    <mergeCell ref="C138:E138"/>
    <mergeCell ref="C139:E139"/>
    <mergeCell ref="C140:E140"/>
    <mergeCell ref="C141:E141"/>
    <mergeCell ref="C142:E142"/>
    <mergeCell ref="C125:E125"/>
    <mergeCell ref="C126:E126"/>
    <mergeCell ref="C127:E127"/>
    <mergeCell ref="C128:E128"/>
    <mergeCell ref="C129:E129"/>
    <mergeCell ref="C130:E130"/>
    <mergeCell ref="C131:E131"/>
    <mergeCell ref="C132:E132"/>
    <mergeCell ref="C133:N133"/>
    <mergeCell ref="C116:K116"/>
    <mergeCell ref="A117:N117"/>
    <mergeCell ref="C118:E118"/>
    <mergeCell ref="C119:N119"/>
    <mergeCell ref="C120:N120"/>
    <mergeCell ref="C121:E121"/>
    <mergeCell ref="C122:E122"/>
    <mergeCell ref="C123:E123"/>
    <mergeCell ref="C124:E124"/>
    <mergeCell ref="C106:E106"/>
    <mergeCell ref="C107:E107"/>
    <mergeCell ref="C108:E108"/>
    <mergeCell ref="C109:E109"/>
    <mergeCell ref="C110:E110"/>
    <mergeCell ref="C111:E111"/>
    <mergeCell ref="C112:E112"/>
    <mergeCell ref="C113:E113"/>
    <mergeCell ref="C114:E114"/>
    <mergeCell ref="C97:E97"/>
    <mergeCell ref="C98:E98"/>
    <mergeCell ref="C99:E99"/>
    <mergeCell ref="C100:E100"/>
    <mergeCell ref="C101:E101"/>
    <mergeCell ref="C102:E102"/>
    <mergeCell ref="C103:E103"/>
    <mergeCell ref="C104:N104"/>
    <mergeCell ref="C105:N105"/>
    <mergeCell ref="C88:E88"/>
    <mergeCell ref="C89:E89"/>
    <mergeCell ref="C90:N90"/>
    <mergeCell ref="C91:N91"/>
    <mergeCell ref="C92:E92"/>
    <mergeCell ref="C93:E93"/>
    <mergeCell ref="C94:E94"/>
    <mergeCell ref="C95:E95"/>
    <mergeCell ref="C96:E96"/>
    <mergeCell ref="C79:E79"/>
    <mergeCell ref="C80:E80"/>
    <mergeCell ref="C81:E81"/>
    <mergeCell ref="C82:E82"/>
    <mergeCell ref="C83:E83"/>
    <mergeCell ref="C84:E84"/>
    <mergeCell ref="C85:E85"/>
    <mergeCell ref="C86:E86"/>
    <mergeCell ref="C87:E87"/>
    <mergeCell ref="C70:E70"/>
    <mergeCell ref="C71:E71"/>
    <mergeCell ref="C72:E72"/>
    <mergeCell ref="C73:E73"/>
    <mergeCell ref="C74:E74"/>
    <mergeCell ref="C75:E75"/>
    <mergeCell ref="C76:N76"/>
    <mergeCell ref="C77:N77"/>
    <mergeCell ref="C78:E78"/>
    <mergeCell ref="C61:E61"/>
    <mergeCell ref="C62:E62"/>
    <mergeCell ref="C63:E63"/>
    <mergeCell ref="C64:N64"/>
    <mergeCell ref="C65:E65"/>
    <mergeCell ref="C66:E66"/>
    <mergeCell ref="C67:E67"/>
    <mergeCell ref="C68:E68"/>
    <mergeCell ref="C69:E69"/>
    <mergeCell ref="C52:N52"/>
    <mergeCell ref="C53:E53"/>
    <mergeCell ref="C54:E54"/>
    <mergeCell ref="C55:E55"/>
    <mergeCell ref="C56:E56"/>
    <mergeCell ref="C57:E57"/>
    <mergeCell ref="C58:E58"/>
    <mergeCell ref="C59:E59"/>
    <mergeCell ref="C60:E60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34:E34"/>
    <mergeCell ref="C35:E35"/>
    <mergeCell ref="C36:E36"/>
    <mergeCell ref="C37:E37"/>
    <mergeCell ref="C38:E38"/>
    <mergeCell ref="C39:E39"/>
    <mergeCell ref="C40:N40"/>
    <mergeCell ref="C41:E41"/>
    <mergeCell ref="C42:E42"/>
    <mergeCell ref="C25:E25"/>
    <mergeCell ref="A26:N26"/>
    <mergeCell ref="C27:E27"/>
    <mergeCell ref="C28:N28"/>
    <mergeCell ref="C29:N29"/>
    <mergeCell ref="C30:N30"/>
    <mergeCell ref="C31:E31"/>
    <mergeCell ref="C32:E32"/>
    <mergeCell ref="C33:E33"/>
    <mergeCell ref="L19:M19"/>
    <mergeCell ref="A22:A24"/>
    <mergeCell ref="B22:B24"/>
    <mergeCell ref="C22:E24"/>
    <mergeCell ref="F22:F24"/>
    <mergeCell ref="G22:I23"/>
    <mergeCell ref="J22:L23"/>
    <mergeCell ref="M22:M24"/>
    <mergeCell ref="N22:N24"/>
    <mergeCell ref="A2:N2"/>
    <mergeCell ref="A3:N3"/>
    <mergeCell ref="A5:N5"/>
    <mergeCell ref="A7:N7"/>
    <mergeCell ref="A8:N8"/>
    <mergeCell ref="B10:D10"/>
    <mergeCell ref="B11:F11"/>
    <mergeCell ref="L17:M17"/>
    <mergeCell ref="L18:M18"/>
  </mergeCells>
  <printOptions horizontalCentered="1"/>
  <pageMargins left="0.39374999999999999" right="0.23611111111111099" top="0.35416666666666702" bottom="0.31458333333333299" header="0.51180555555555496" footer="0.118055555555556"/>
  <pageSetup paperSize="9" scale="68" firstPageNumber="0" fitToHeight="0" orientation="portrait" horizontalDpi="300" verticalDpi="300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Сводный сметный расчет ВЛ 6-10 </vt:lpstr>
      <vt:lpstr>1. ЛС ВЛ 10 кВ Ф-2 ПС Смирновка</vt:lpstr>
      <vt:lpstr>2. ЛС ВЛ 10кВ Ф-16 ПС Анастасье</vt:lpstr>
      <vt:lpstr>'1. ЛС ВЛ 10 кВ Ф-2 ПС Смирновка'!Заголовки_для_печати</vt:lpstr>
      <vt:lpstr>'2. ЛС ВЛ 10кВ Ф-16 ПС Анастасье'!Заголовки_для_печати</vt:lpstr>
      <vt:lpstr>'Сводный сметный расчет ВЛ 6-10 '!Заголовки_для_печати</vt:lpstr>
      <vt:lpstr>'Сводный сметный расчет ВЛ 6-10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Администратор</dc:creator>
  <dc:description/>
  <cp:lastModifiedBy>Ирдуганова Ирина Николаевна</cp:lastModifiedBy>
  <cp:revision>1</cp:revision>
  <cp:lastPrinted>2023-08-29T04:19:11Z</cp:lastPrinted>
  <dcterms:created xsi:type="dcterms:W3CDTF">2020-09-30T08:50:27Z</dcterms:created>
  <dcterms:modified xsi:type="dcterms:W3CDTF">2023-10-31T06:36:58Z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